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ThisWorkbook" defaultThemeVersion="124226"/>
  <mc:AlternateContent xmlns:mc="http://schemas.openxmlformats.org/markup-compatibility/2006">
    <mc:Choice Requires="x15">
      <x15ac:absPath xmlns:x15ac="http://schemas.microsoft.com/office/spreadsheetml/2010/11/ac" url="C:\Projects\Examples\2BearingsAndTLG\"/>
    </mc:Choice>
  </mc:AlternateContent>
  <xr:revisionPtr revIDLastSave="0" documentId="8_{E0D8BC90-AD80-4840-ABD9-C6EC74072E80}" xr6:coauthVersionLast="47" xr6:coauthVersionMax="47" xr10:uidLastSave="{00000000-0000-0000-0000-000000000000}"/>
  <bookViews>
    <workbookView xWindow="-120" yWindow="-120" windowWidth="24240" windowHeight="13140" xr2:uid="{00000000-000D-0000-FFFF-FFFF00000000}"/>
  </bookViews>
  <sheets>
    <sheet name="Decks, Tracks and Embankment" sheetId="1" r:id="rId1"/>
    <sheet name="Structure Definition" sheetId="2" r:id="rId2"/>
    <sheet name="Geometric Properties" sheetId="3" r:id="rId3"/>
    <sheet name="Material Properties" sheetId="4" r:id="rId4"/>
    <sheet name="Interaction and Expansion Joint" sheetId="5" r:id="rId5"/>
    <sheet name="Loading" sheetId="6" r:id="rId6"/>
    <sheet name="Options" sheetId="7" state="hidden" r:id="rId7"/>
  </sheets>
  <definedNames>
    <definedName name="BearingUnit">Options!$N$11</definedName>
    <definedName name="ExpJntGap">Options!$N$14</definedName>
    <definedName name="ForceUnit">Options!$N$18</definedName>
    <definedName name="InteractionUnit">Options!$N$13</definedName>
    <definedName name="LengthMinorUnit">Options!$N$17</definedName>
    <definedName name="LengthUnit">Options!$N$10</definedName>
    <definedName name="MassUnit">Options!$N$12</definedName>
    <definedName name="_xlnm.Print_Area" localSheetId="0">'Decks, Tracks and Embankment'!$A$1:$C$10</definedName>
    <definedName name="_xlnm.Print_Titles" localSheetId="2">'Geometric Properties'!$1:$25</definedName>
    <definedName name="_xlnm.Print_Titles" localSheetId="3">'Material Properties'!$1:$3</definedName>
    <definedName name="_xlnm.Print_Titles" localSheetId="1">'Structure Definition'!$1:$3</definedName>
    <definedName name="TemperatureUnit">Options!$N$15</definedName>
    <definedName name="TemperatureUnits">Options!$N$15</definedName>
    <definedName name="UDLUnit">Options!$N$16</definedName>
    <definedName name="YieldForceUnits">Options!$N$19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7" i="6" l="1"/>
  <c r="K10" i="7"/>
  <c r="P16" i="7" s="1"/>
  <c r="A12" i="7"/>
  <c r="A11" i="7"/>
  <c r="O19" i="7" l="1"/>
  <c r="O18" i="7"/>
  <c r="O17" i="7"/>
  <c r="O10" i="7"/>
  <c r="O14" i="7"/>
  <c r="P13" i="7"/>
  <c r="O15" i="7"/>
  <c r="O11" i="7"/>
  <c r="O16" i="7"/>
  <c r="P11" i="7"/>
  <c r="O13" i="7"/>
  <c r="Q13" i="7"/>
  <c r="O12" i="7"/>
  <c r="F28" i="5"/>
  <c r="I28" i="5" s="1"/>
  <c r="L28" i="5" s="1"/>
  <c r="O28" i="5" s="1"/>
  <c r="B6" i="6"/>
  <c r="B5" i="6"/>
  <c r="B4" i="6"/>
  <c r="CM139" i="6"/>
  <c r="CJ139" i="6"/>
  <c r="CD139" i="6"/>
  <c r="CA139" i="6"/>
  <c r="BU139" i="6"/>
  <c r="BR139" i="6"/>
  <c r="BL139" i="6"/>
  <c r="BI139" i="6"/>
  <c r="BC139" i="6"/>
  <c r="AZ139" i="6"/>
  <c r="AT139" i="6"/>
  <c r="AQ139" i="6"/>
  <c r="AK139" i="6"/>
  <c r="AH139" i="6"/>
  <c r="AB139" i="6"/>
  <c r="Y139" i="6"/>
  <c r="S139" i="6"/>
  <c r="P139" i="6"/>
  <c r="J139" i="6"/>
  <c r="G139" i="6"/>
  <c r="CM138" i="6"/>
  <c r="CJ138" i="6"/>
  <c r="CD138" i="6"/>
  <c r="CA138" i="6"/>
  <c r="BU138" i="6"/>
  <c r="BR138" i="6"/>
  <c r="BL138" i="6"/>
  <c r="BI138" i="6"/>
  <c r="BC138" i="6"/>
  <c r="AZ138" i="6"/>
  <c r="AT138" i="6"/>
  <c r="AQ138" i="6"/>
  <c r="AK138" i="6"/>
  <c r="AH138" i="6"/>
  <c r="AB138" i="6"/>
  <c r="Y138" i="6"/>
  <c r="S138" i="6"/>
  <c r="P138" i="6"/>
  <c r="J138" i="6"/>
  <c r="G138" i="6"/>
  <c r="CM137" i="6"/>
  <c r="CJ137" i="6"/>
  <c r="CD137" i="6"/>
  <c r="CA137" i="6"/>
  <c r="BU137" i="6"/>
  <c r="BR137" i="6"/>
  <c r="BL137" i="6"/>
  <c r="BI137" i="6"/>
  <c r="BC137" i="6"/>
  <c r="AZ137" i="6"/>
  <c r="AT137" i="6"/>
  <c r="AQ137" i="6"/>
  <c r="AK137" i="6"/>
  <c r="AH137" i="6"/>
  <c r="AB137" i="6"/>
  <c r="Y137" i="6"/>
  <c r="S137" i="6"/>
  <c r="P137" i="6"/>
  <c r="J137" i="6"/>
  <c r="G137" i="6"/>
  <c r="CM136" i="6"/>
  <c r="CJ136" i="6"/>
  <c r="CD136" i="6"/>
  <c r="CA136" i="6"/>
  <c r="BU136" i="6"/>
  <c r="BR136" i="6"/>
  <c r="BL136" i="6"/>
  <c r="BI136" i="6"/>
  <c r="BC136" i="6"/>
  <c r="AZ136" i="6"/>
  <c r="AT136" i="6"/>
  <c r="AQ136" i="6"/>
  <c r="AK136" i="6"/>
  <c r="AH136" i="6"/>
  <c r="AB136" i="6"/>
  <c r="Y136" i="6"/>
  <c r="S136" i="6"/>
  <c r="P136" i="6"/>
  <c r="J136" i="6"/>
  <c r="G136" i="6"/>
  <c r="CM135" i="6"/>
  <c r="CJ135" i="6"/>
  <c r="CD135" i="6"/>
  <c r="CA135" i="6"/>
  <c r="BU135" i="6"/>
  <c r="BR135" i="6"/>
  <c r="BL135" i="6"/>
  <c r="BI135" i="6"/>
  <c r="BC135" i="6"/>
  <c r="AZ135" i="6"/>
  <c r="AT135" i="6"/>
  <c r="AQ135" i="6"/>
  <c r="AK135" i="6"/>
  <c r="AH135" i="6"/>
  <c r="AB135" i="6"/>
  <c r="Y135" i="6"/>
  <c r="S135" i="6"/>
  <c r="P135" i="6"/>
  <c r="J135" i="6"/>
  <c r="G135" i="6"/>
  <c r="CM134" i="6"/>
  <c r="CJ134" i="6"/>
  <c r="CD134" i="6"/>
  <c r="CA134" i="6"/>
  <c r="BU134" i="6"/>
  <c r="BR134" i="6"/>
  <c r="BL134" i="6"/>
  <c r="BI134" i="6"/>
  <c r="BC134" i="6"/>
  <c r="AZ134" i="6"/>
  <c r="AT134" i="6"/>
  <c r="AQ134" i="6"/>
  <c r="AK134" i="6"/>
  <c r="AH134" i="6"/>
  <c r="AB134" i="6"/>
  <c r="Y134" i="6"/>
  <c r="S134" i="6"/>
  <c r="P134" i="6"/>
  <c r="J134" i="6"/>
  <c r="G134" i="6"/>
  <c r="CM133" i="6"/>
  <c r="CJ133" i="6"/>
  <c r="CD133" i="6"/>
  <c r="CA133" i="6"/>
  <c r="BU133" i="6"/>
  <c r="BR133" i="6"/>
  <c r="BL133" i="6"/>
  <c r="BI133" i="6"/>
  <c r="BC133" i="6"/>
  <c r="AZ133" i="6"/>
  <c r="AT133" i="6"/>
  <c r="AQ133" i="6"/>
  <c r="AK133" i="6"/>
  <c r="AH133" i="6"/>
  <c r="AB133" i="6"/>
  <c r="Y133" i="6"/>
  <c r="S133" i="6"/>
  <c r="P133" i="6"/>
  <c r="J133" i="6"/>
  <c r="G133" i="6"/>
  <c r="CM132" i="6"/>
  <c r="CJ132" i="6"/>
  <c r="CD132" i="6"/>
  <c r="CA132" i="6"/>
  <c r="BU132" i="6"/>
  <c r="BR132" i="6"/>
  <c r="BL132" i="6"/>
  <c r="BI132" i="6"/>
  <c r="BC132" i="6"/>
  <c r="AZ132" i="6"/>
  <c r="AT132" i="6"/>
  <c r="AQ132" i="6"/>
  <c r="AK132" i="6"/>
  <c r="AH132" i="6"/>
  <c r="AB132" i="6"/>
  <c r="Y132" i="6"/>
  <c r="S132" i="6"/>
  <c r="P132" i="6"/>
  <c r="J132" i="6"/>
  <c r="G132" i="6"/>
  <c r="CM131" i="6"/>
  <c r="CJ131" i="6"/>
  <c r="CD131" i="6"/>
  <c r="CA131" i="6"/>
  <c r="BU131" i="6"/>
  <c r="BR131" i="6"/>
  <c r="BL131" i="6"/>
  <c r="BI131" i="6"/>
  <c r="BC131" i="6"/>
  <c r="AZ131" i="6"/>
  <c r="AT131" i="6"/>
  <c r="AQ131" i="6"/>
  <c r="AK131" i="6"/>
  <c r="AH131" i="6"/>
  <c r="AB131" i="6"/>
  <c r="Y131" i="6"/>
  <c r="S131" i="6"/>
  <c r="P131" i="6"/>
  <c r="J131" i="6"/>
  <c r="G131" i="6"/>
  <c r="CM130" i="6"/>
  <c r="CJ130" i="6"/>
  <c r="CD130" i="6"/>
  <c r="CA130" i="6"/>
  <c r="BU130" i="6"/>
  <c r="BR130" i="6"/>
  <c r="BL130" i="6"/>
  <c r="BI130" i="6"/>
  <c r="BC130" i="6"/>
  <c r="AZ130" i="6"/>
  <c r="AT130" i="6"/>
  <c r="AQ130" i="6"/>
  <c r="AK130" i="6"/>
  <c r="AH130" i="6"/>
  <c r="AB130" i="6"/>
  <c r="Y130" i="6"/>
  <c r="S130" i="6"/>
  <c r="P130" i="6"/>
  <c r="J130" i="6"/>
  <c r="G130" i="6"/>
  <c r="CM129" i="6"/>
  <c r="CJ129" i="6"/>
  <c r="CD129" i="6"/>
  <c r="CA129" i="6"/>
  <c r="BU129" i="6"/>
  <c r="BR129" i="6"/>
  <c r="BL129" i="6"/>
  <c r="BI129" i="6"/>
  <c r="BC129" i="6"/>
  <c r="AZ129" i="6"/>
  <c r="AT129" i="6"/>
  <c r="AQ129" i="6"/>
  <c r="AK129" i="6"/>
  <c r="AH129" i="6"/>
  <c r="AB129" i="6"/>
  <c r="Y129" i="6"/>
  <c r="S129" i="6"/>
  <c r="P129" i="6"/>
  <c r="J129" i="6"/>
  <c r="G129" i="6"/>
  <c r="CM128" i="6"/>
  <c r="CJ128" i="6"/>
  <c r="CD128" i="6"/>
  <c r="CA128" i="6"/>
  <c r="BU128" i="6"/>
  <c r="BR128" i="6"/>
  <c r="BL128" i="6"/>
  <c r="BI128" i="6"/>
  <c r="BC128" i="6"/>
  <c r="AZ128" i="6"/>
  <c r="AT128" i="6"/>
  <c r="AQ128" i="6"/>
  <c r="AK128" i="6"/>
  <c r="AH128" i="6"/>
  <c r="AB128" i="6"/>
  <c r="Y128" i="6"/>
  <c r="S128" i="6"/>
  <c r="P128" i="6"/>
  <c r="J128" i="6"/>
  <c r="G128" i="6"/>
  <c r="CM127" i="6"/>
  <c r="CJ127" i="6"/>
  <c r="CD127" i="6"/>
  <c r="CA127" i="6"/>
  <c r="BU127" i="6"/>
  <c r="BR127" i="6"/>
  <c r="BL127" i="6"/>
  <c r="BI127" i="6"/>
  <c r="BC127" i="6"/>
  <c r="AZ127" i="6"/>
  <c r="AT127" i="6"/>
  <c r="AQ127" i="6"/>
  <c r="AK127" i="6"/>
  <c r="AH127" i="6"/>
  <c r="AB127" i="6"/>
  <c r="Y127" i="6"/>
  <c r="S127" i="6"/>
  <c r="P127" i="6"/>
  <c r="J127" i="6"/>
  <c r="G127" i="6"/>
  <c r="CM126" i="6"/>
  <c r="CJ126" i="6"/>
  <c r="CD126" i="6"/>
  <c r="CA126" i="6"/>
  <c r="BU126" i="6"/>
  <c r="BR126" i="6"/>
  <c r="BL126" i="6"/>
  <c r="BI126" i="6"/>
  <c r="BC126" i="6"/>
  <c r="AZ126" i="6"/>
  <c r="AT126" i="6"/>
  <c r="AQ126" i="6"/>
  <c r="AK126" i="6"/>
  <c r="AH126" i="6"/>
  <c r="AB126" i="6"/>
  <c r="Y126" i="6"/>
  <c r="S126" i="6"/>
  <c r="P126" i="6"/>
  <c r="J126" i="6"/>
  <c r="G126" i="6"/>
  <c r="CM125" i="6"/>
  <c r="CJ125" i="6"/>
  <c r="CD125" i="6"/>
  <c r="CA125" i="6"/>
  <c r="BU125" i="6"/>
  <c r="BR125" i="6"/>
  <c r="BL125" i="6"/>
  <c r="BI125" i="6"/>
  <c r="BC125" i="6"/>
  <c r="AZ125" i="6"/>
  <c r="AT125" i="6"/>
  <c r="AQ125" i="6"/>
  <c r="AK125" i="6"/>
  <c r="AH125" i="6"/>
  <c r="AB125" i="6"/>
  <c r="Y125" i="6"/>
  <c r="S125" i="6"/>
  <c r="P125" i="6"/>
  <c r="J125" i="6"/>
  <c r="G125" i="6"/>
  <c r="CM124" i="6"/>
  <c r="CJ124" i="6"/>
  <c r="CD124" i="6"/>
  <c r="CA124" i="6"/>
  <c r="BU124" i="6"/>
  <c r="BR124" i="6"/>
  <c r="BL124" i="6"/>
  <c r="BI124" i="6"/>
  <c r="BC124" i="6"/>
  <c r="AZ124" i="6"/>
  <c r="AT124" i="6"/>
  <c r="AQ124" i="6"/>
  <c r="AK124" i="6"/>
  <c r="AH124" i="6"/>
  <c r="AB124" i="6"/>
  <c r="Y124" i="6"/>
  <c r="S124" i="6"/>
  <c r="P124" i="6"/>
  <c r="J124" i="6"/>
  <c r="G124" i="6"/>
  <c r="CM123" i="6"/>
  <c r="CJ123" i="6"/>
  <c r="CD123" i="6"/>
  <c r="CA123" i="6"/>
  <c r="BU123" i="6"/>
  <c r="BR123" i="6"/>
  <c r="BL123" i="6"/>
  <c r="BI123" i="6"/>
  <c r="BC123" i="6"/>
  <c r="AZ123" i="6"/>
  <c r="AT123" i="6"/>
  <c r="AQ123" i="6"/>
  <c r="AK123" i="6"/>
  <c r="AH123" i="6"/>
  <c r="AB123" i="6"/>
  <c r="Y123" i="6"/>
  <c r="S123" i="6"/>
  <c r="P123" i="6"/>
  <c r="J123" i="6"/>
  <c r="G123" i="6"/>
  <c r="CM122" i="6"/>
  <c r="CJ122" i="6"/>
  <c r="CD122" i="6"/>
  <c r="CA122" i="6"/>
  <c r="BU122" i="6"/>
  <c r="BR122" i="6"/>
  <c r="BL122" i="6"/>
  <c r="BI122" i="6"/>
  <c r="BC122" i="6"/>
  <c r="AZ122" i="6"/>
  <c r="AT122" i="6"/>
  <c r="AQ122" i="6"/>
  <c r="AK122" i="6"/>
  <c r="AH122" i="6"/>
  <c r="AB122" i="6"/>
  <c r="Y122" i="6"/>
  <c r="S122" i="6"/>
  <c r="P122" i="6"/>
  <c r="J122" i="6"/>
  <c r="G122" i="6"/>
  <c r="CM121" i="6"/>
  <c r="CJ121" i="6"/>
  <c r="CD121" i="6"/>
  <c r="CA121" i="6"/>
  <c r="BU121" i="6"/>
  <c r="BR121" i="6"/>
  <c r="BL121" i="6"/>
  <c r="BI121" i="6"/>
  <c r="BC121" i="6"/>
  <c r="AZ121" i="6"/>
  <c r="AT121" i="6"/>
  <c r="AQ121" i="6"/>
  <c r="AK121" i="6"/>
  <c r="AH121" i="6"/>
  <c r="AB121" i="6"/>
  <c r="Y121" i="6"/>
  <c r="S121" i="6"/>
  <c r="P121" i="6"/>
  <c r="J121" i="6"/>
  <c r="G121" i="6"/>
  <c r="CM120" i="6"/>
  <c r="CJ120" i="6"/>
  <c r="CD120" i="6"/>
  <c r="CA120" i="6"/>
  <c r="BU120" i="6"/>
  <c r="BR120" i="6"/>
  <c r="BL120" i="6"/>
  <c r="BI120" i="6"/>
  <c r="BC120" i="6"/>
  <c r="AZ120" i="6"/>
  <c r="AT120" i="6"/>
  <c r="AQ120" i="6"/>
  <c r="AK120" i="6"/>
  <c r="AH120" i="6"/>
  <c r="AB120" i="6"/>
  <c r="Y120" i="6"/>
  <c r="S120" i="6"/>
  <c r="P120" i="6"/>
  <c r="J120" i="6"/>
  <c r="G120" i="6"/>
  <c r="CM119" i="6"/>
  <c r="CJ119" i="6"/>
  <c r="CD119" i="6"/>
  <c r="CA119" i="6"/>
  <c r="BU119" i="6"/>
  <c r="BR119" i="6"/>
  <c r="BL119" i="6"/>
  <c r="BI119" i="6"/>
  <c r="BC119" i="6"/>
  <c r="AZ119" i="6"/>
  <c r="AT119" i="6"/>
  <c r="AQ119" i="6"/>
  <c r="AK119" i="6"/>
  <c r="AH119" i="6"/>
  <c r="AB119" i="6"/>
  <c r="Y119" i="6"/>
  <c r="S119" i="6"/>
  <c r="P119" i="6"/>
  <c r="J119" i="6"/>
  <c r="G119" i="6"/>
  <c r="CM118" i="6"/>
  <c r="CJ118" i="6"/>
  <c r="CD118" i="6"/>
  <c r="CA118" i="6"/>
  <c r="BU118" i="6"/>
  <c r="BR118" i="6"/>
  <c r="BL118" i="6"/>
  <c r="BI118" i="6"/>
  <c r="BC118" i="6"/>
  <c r="AZ118" i="6"/>
  <c r="AT118" i="6"/>
  <c r="AQ118" i="6"/>
  <c r="AK118" i="6"/>
  <c r="AH118" i="6"/>
  <c r="AB118" i="6"/>
  <c r="Y118" i="6"/>
  <c r="S118" i="6"/>
  <c r="P118" i="6"/>
  <c r="J118" i="6"/>
  <c r="G118" i="6"/>
  <c r="CM117" i="6"/>
  <c r="CJ117" i="6"/>
  <c r="CD117" i="6"/>
  <c r="CA117" i="6"/>
  <c r="BU117" i="6"/>
  <c r="BR117" i="6"/>
  <c r="BL117" i="6"/>
  <c r="BI117" i="6"/>
  <c r="BC117" i="6"/>
  <c r="AZ117" i="6"/>
  <c r="AT117" i="6"/>
  <c r="AQ117" i="6"/>
  <c r="AK117" i="6"/>
  <c r="AH117" i="6"/>
  <c r="AB117" i="6"/>
  <c r="Y117" i="6"/>
  <c r="S117" i="6"/>
  <c r="P117" i="6"/>
  <c r="J117" i="6"/>
  <c r="G117" i="6"/>
  <c r="CM116" i="6"/>
  <c r="CJ116" i="6"/>
  <c r="CD116" i="6"/>
  <c r="CA116" i="6"/>
  <c r="BU116" i="6"/>
  <c r="BR116" i="6"/>
  <c r="BL116" i="6"/>
  <c r="BI116" i="6"/>
  <c r="BC116" i="6"/>
  <c r="AZ116" i="6"/>
  <c r="AT116" i="6"/>
  <c r="AQ116" i="6"/>
  <c r="AK116" i="6"/>
  <c r="AH116" i="6"/>
  <c r="AB116" i="6"/>
  <c r="Y116" i="6"/>
  <c r="S116" i="6"/>
  <c r="P116" i="6"/>
  <c r="J116" i="6"/>
  <c r="G116" i="6"/>
  <c r="CM115" i="6"/>
  <c r="CJ115" i="6"/>
  <c r="CD115" i="6"/>
  <c r="CA115" i="6"/>
  <c r="BU115" i="6"/>
  <c r="BR115" i="6"/>
  <c r="BL115" i="6"/>
  <c r="BI115" i="6"/>
  <c r="BC115" i="6"/>
  <c r="AZ115" i="6"/>
  <c r="AT115" i="6"/>
  <c r="AQ115" i="6"/>
  <c r="AK115" i="6"/>
  <c r="AH115" i="6"/>
  <c r="AB115" i="6"/>
  <c r="Y115" i="6"/>
  <c r="S115" i="6"/>
  <c r="P115" i="6"/>
  <c r="J115" i="6"/>
  <c r="G115" i="6"/>
  <c r="CM114" i="6"/>
  <c r="CJ114" i="6"/>
  <c r="CD114" i="6"/>
  <c r="CA114" i="6"/>
  <c r="BU114" i="6"/>
  <c r="BR114" i="6"/>
  <c r="BL114" i="6"/>
  <c r="BI114" i="6"/>
  <c r="BC114" i="6"/>
  <c r="AZ114" i="6"/>
  <c r="AT114" i="6"/>
  <c r="AQ114" i="6"/>
  <c r="AK114" i="6"/>
  <c r="AH114" i="6"/>
  <c r="AB114" i="6"/>
  <c r="Y114" i="6"/>
  <c r="S114" i="6"/>
  <c r="P114" i="6"/>
  <c r="J114" i="6"/>
  <c r="G114" i="6"/>
  <c r="CM113" i="6"/>
  <c r="CJ113" i="6"/>
  <c r="CD113" i="6"/>
  <c r="CA113" i="6"/>
  <c r="BU113" i="6"/>
  <c r="BR113" i="6"/>
  <c r="BL113" i="6"/>
  <c r="BI113" i="6"/>
  <c r="BC113" i="6"/>
  <c r="AZ113" i="6"/>
  <c r="AT113" i="6"/>
  <c r="AQ113" i="6"/>
  <c r="AK113" i="6"/>
  <c r="AH113" i="6"/>
  <c r="AB113" i="6"/>
  <c r="Y113" i="6"/>
  <c r="S113" i="6"/>
  <c r="P113" i="6"/>
  <c r="J113" i="6"/>
  <c r="G113" i="6"/>
  <c r="CM112" i="6"/>
  <c r="CJ112" i="6"/>
  <c r="CD112" i="6"/>
  <c r="CA112" i="6"/>
  <c r="BU112" i="6"/>
  <c r="BR112" i="6"/>
  <c r="BL112" i="6"/>
  <c r="BI112" i="6"/>
  <c r="BC112" i="6"/>
  <c r="AZ112" i="6"/>
  <c r="AT112" i="6"/>
  <c r="AQ112" i="6"/>
  <c r="AK112" i="6"/>
  <c r="AH112" i="6"/>
  <c r="AB112" i="6"/>
  <c r="Y112" i="6"/>
  <c r="S112" i="6"/>
  <c r="P112" i="6"/>
  <c r="J112" i="6"/>
  <c r="G112" i="6"/>
  <c r="CM111" i="6"/>
  <c r="CJ111" i="6"/>
  <c r="CD111" i="6"/>
  <c r="CA111" i="6"/>
  <c r="BU111" i="6"/>
  <c r="BR111" i="6"/>
  <c r="BL111" i="6"/>
  <c r="BI111" i="6"/>
  <c r="BC111" i="6"/>
  <c r="AZ111" i="6"/>
  <c r="AT111" i="6"/>
  <c r="AQ111" i="6"/>
  <c r="AK111" i="6"/>
  <c r="AH111" i="6"/>
  <c r="AB111" i="6"/>
  <c r="Y111" i="6"/>
  <c r="S111" i="6"/>
  <c r="P111" i="6"/>
  <c r="J111" i="6"/>
  <c r="G111" i="6"/>
  <c r="CM110" i="6"/>
  <c r="CJ110" i="6"/>
  <c r="CD110" i="6"/>
  <c r="CA110" i="6"/>
  <c r="BU110" i="6"/>
  <c r="BR110" i="6"/>
  <c r="BL110" i="6"/>
  <c r="BI110" i="6"/>
  <c r="BC110" i="6"/>
  <c r="AZ110" i="6"/>
  <c r="AT110" i="6"/>
  <c r="AQ110" i="6"/>
  <c r="AK110" i="6"/>
  <c r="AH110" i="6"/>
  <c r="AB110" i="6"/>
  <c r="Y110" i="6"/>
  <c r="S110" i="6"/>
  <c r="P110" i="6"/>
  <c r="J110" i="6"/>
  <c r="G110" i="6"/>
  <c r="CM109" i="6"/>
  <c r="CJ109" i="6"/>
  <c r="CD109" i="6"/>
  <c r="CA109" i="6"/>
  <c r="BU109" i="6"/>
  <c r="BR109" i="6"/>
  <c r="BL109" i="6"/>
  <c r="BI109" i="6"/>
  <c r="BC109" i="6"/>
  <c r="AZ109" i="6"/>
  <c r="AT109" i="6"/>
  <c r="AQ109" i="6"/>
  <c r="AK109" i="6"/>
  <c r="AH109" i="6"/>
  <c r="AB109" i="6"/>
  <c r="Y109" i="6"/>
  <c r="S109" i="6"/>
  <c r="P109" i="6"/>
  <c r="J109" i="6"/>
  <c r="G109" i="6"/>
  <c r="CM108" i="6"/>
  <c r="CJ108" i="6"/>
  <c r="CD108" i="6"/>
  <c r="CA108" i="6"/>
  <c r="BU108" i="6"/>
  <c r="BR108" i="6"/>
  <c r="BL108" i="6"/>
  <c r="BI108" i="6"/>
  <c r="BC108" i="6"/>
  <c r="AZ108" i="6"/>
  <c r="AT108" i="6"/>
  <c r="AQ108" i="6"/>
  <c r="AK108" i="6"/>
  <c r="AH108" i="6"/>
  <c r="AB108" i="6"/>
  <c r="Y108" i="6"/>
  <c r="S108" i="6"/>
  <c r="P108" i="6"/>
  <c r="J108" i="6"/>
  <c r="G108" i="6"/>
  <c r="CM107" i="6"/>
  <c r="CJ107" i="6"/>
  <c r="CD107" i="6"/>
  <c r="CA107" i="6"/>
  <c r="BU107" i="6"/>
  <c r="BR107" i="6"/>
  <c r="BL107" i="6"/>
  <c r="BI107" i="6"/>
  <c r="BC107" i="6"/>
  <c r="AZ107" i="6"/>
  <c r="AT107" i="6"/>
  <c r="AQ107" i="6"/>
  <c r="AK107" i="6"/>
  <c r="AH107" i="6"/>
  <c r="AB107" i="6"/>
  <c r="Y107" i="6"/>
  <c r="S107" i="6"/>
  <c r="P107" i="6"/>
  <c r="J107" i="6"/>
  <c r="G107" i="6"/>
  <c r="CM106" i="6"/>
  <c r="CJ106" i="6"/>
  <c r="CD106" i="6"/>
  <c r="CA106" i="6"/>
  <c r="BU106" i="6"/>
  <c r="BR106" i="6"/>
  <c r="BL106" i="6"/>
  <c r="BI106" i="6"/>
  <c r="BC106" i="6"/>
  <c r="AZ106" i="6"/>
  <c r="AT106" i="6"/>
  <c r="AQ106" i="6"/>
  <c r="AK106" i="6"/>
  <c r="AH106" i="6"/>
  <c r="AB106" i="6"/>
  <c r="Y106" i="6"/>
  <c r="S106" i="6"/>
  <c r="P106" i="6"/>
  <c r="J106" i="6"/>
  <c r="G106" i="6"/>
  <c r="CM105" i="6"/>
  <c r="CJ105" i="6"/>
  <c r="CD105" i="6"/>
  <c r="CA105" i="6"/>
  <c r="BU105" i="6"/>
  <c r="BR105" i="6"/>
  <c r="BL105" i="6"/>
  <c r="BI105" i="6"/>
  <c r="BC105" i="6"/>
  <c r="AZ105" i="6"/>
  <c r="AT105" i="6"/>
  <c r="AQ105" i="6"/>
  <c r="AK105" i="6"/>
  <c r="AH105" i="6"/>
  <c r="AB105" i="6"/>
  <c r="Y105" i="6"/>
  <c r="S105" i="6"/>
  <c r="P105" i="6"/>
  <c r="J105" i="6"/>
  <c r="G105" i="6"/>
  <c r="CM104" i="6"/>
  <c r="CJ104" i="6"/>
  <c r="CD104" i="6"/>
  <c r="CA104" i="6"/>
  <c r="BU104" i="6"/>
  <c r="BR104" i="6"/>
  <c r="BL104" i="6"/>
  <c r="BI104" i="6"/>
  <c r="BC104" i="6"/>
  <c r="AZ104" i="6"/>
  <c r="AT104" i="6"/>
  <c r="AQ104" i="6"/>
  <c r="AK104" i="6"/>
  <c r="AH104" i="6"/>
  <c r="AB104" i="6"/>
  <c r="Y104" i="6"/>
  <c r="S104" i="6"/>
  <c r="P104" i="6"/>
  <c r="J104" i="6"/>
  <c r="G104" i="6"/>
  <c r="CM103" i="6"/>
  <c r="CJ103" i="6"/>
  <c r="CD103" i="6"/>
  <c r="CA103" i="6"/>
  <c r="BU103" i="6"/>
  <c r="BR103" i="6"/>
  <c r="BL103" i="6"/>
  <c r="BI103" i="6"/>
  <c r="BC103" i="6"/>
  <c r="AZ103" i="6"/>
  <c r="AT103" i="6"/>
  <c r="AQ103" i="6"/>
  <c r="AK103" i="6"/>
  <c r="AH103" i="6"/>
  <c r="AB103" i="6"/>
  <c r="Y103" i="6"/>
  <c r="S103" i="6"/>
  <c r="P103" i="6"/>
  <c r="J103" i="6"/>
  <c r="G103" i="6"/>
  <c r="CM102" i="6"/>
  <c r="CJ102" i="6"/>
  <c r="CD102" i="6"/>
  <c r="CA102" i="6"/>
  <c r="BU102" i="6"/>
  <c r="BR102" i="6"/>
  <c r="BL102" i="6"/>
  <c r="BI102" i="6"/>
  <c r="BC102" i="6"/>
  <c r="AZ102" i="6"/>
  <c r="AT102" i="6"/>
  <c r="AQ102" i="6"/>
  <c r="AK102" i="6"/>
  <c r="AH102" i="6"/>
  <c r="AB102" i="6"/>
  <c r="Y102" i="6"/>
  <c r="S102" i="6"/>
  <c r="P102" i="6"/>
  <c r="J102" i="6"/>
  <c r="G102" i="6"/>
  <c r="CM101" i="6"/>
  <c r="CJ101" i="6"/>
  <c r="CD101" i="6"/>
  <c r="CA101" i="6"/>
  <c r="BU101" i="6"/>
  <c r="BR101" i="6"/>
  <c r="BL101" i="6"/>
  <c r="BI101" i="6"/>
  <c r="BC101" i="6"/>
  <c r="AZ101" i="6"/>
  <c r="AT101" i="6"/>
  <c r="AQ101" i="6"/>
  <c r="AK101" i="6"/>
  <c r="AH101" i="6"/>
  <c r="AB101" i="6"/>
  <c r="Y101" i="6"/>
  <c r="S101" i="6"/>
  <c r="P101" i="6"/>
  <c r="J101" i="6"/>
  <c r="G101" i="6"/>
  <c r="CM100" i="6"/>
  <c r="CJ100" i="6"/>
  <c r="CD100" i="6"/>
  <c r="CA100" i="6"/>
  <c r="BU100" i="6"/>
  <c r="BR100" i="6"/>
  <c r="BL100" i="6"/>
  <c r="BI100" i="6"/>
  <c r="BC100" i="6"/>
  <c r="AZ100" i="6"/>
  <c r="AT100" i="6"/>
  <c r="AQ100" i="6"/>
  <c r="AK100" i="6"/>
  <c r="AH100" i="6"/>
  <c r="AB100" i="6"/>
  <c r="Y100" i="6"/>
  <c r="S100" i="6"/>
  <c r="P100" i="6"/>
  <c r="J100" i="6"/>
  <c r="G100" i="6"/>
  <c r="CM99" i="6"/>
  <c r="CJ99" i="6"/>
  <c r="CD99" i="6"/>
  <c r="CA99" i="6"/>
  <c r="BU99" i="6"/>
  <c r="BR99" i="6"/>
  <c r="BL99" i="6"/>
  <c r="BI99" i="6"/>
  <c r="BC99" i="6"/>
  <c r="AZ99" i="6"/>
  <c r="AT99" i="6"/>
  <c r="AQ99" i="6"/>
  <c r="AK99" i="6"/>
  <c r="AH99" i="6"/>
  <c r="AB99" i="6"/>
  <c r="Y99" i="6"/>
  <c r="S99" i="6"/>
  <c r="P99" i="6"/>
  <c r="J99" i="6"/>
  <c r="G99" i="6"/>
  <c r="CM98" i="6"/>
  <c r="CJ98" i="6"/>
  <c r="CD98" i="6"/>
  <c r="CA98" i="6"/>
  <c r="BU98" i="6"/>
  <c r="BR98" i="6"/>
  <c r="BL98" i="6"/>
  <c r="BI98" i="6"/>
  <c r="BC98" i="6"/>
  <c r="AZ98" i="6"/>
  <c r="AT98" i="6"/>
  <c r="AQ98" i="6"/>
  <c r="AK98" i="6"/>
  <c r="AH98" i="6"/>
  <c r="AB98" i="6"/>
  <c r="Y98" i="6"/>
  <c r="S98" i="6"/>
  <c r="P98" i="6"/>
  <c r="J98" i="6"/>
  <c r="G98" i="6"/>
  <c r="CM97" i="6"/>
  <c r="CJ97" i="6"/>
  <c r="CD97" i="6"/>
  <c r="CA97" i="6"/>
  <c r="BU97" i="6"/>
  <c r="BR97" i="6"/>
  <c r="BL97" i="6"/>
  <c r="BI97" i="6"/>
  <c r="BC97" i="6"/>
  <c r="AZ97" i="6"/>
  <c r="AT97" i="6"/>
  <c r="AQ97" i="6"/>
  <c r="AK97" i="6"/>
  <c r="AH97" i="6"/>
  <c r="AB97" i="6"/>
  <c r="Y97" i="6"/>
  <c r="S97" i="6"/>
  <c r="P97" i="6"/>
  <c r="J97" i="6"/>
  <c r="G97" i="6"/>
  <c r="CM96" i="6"/>
  <c r="CJ96" i="6"/>
  <c r="CD96" i="6"/>
  <c r="CA96" i="6"/>
  <c r="BU96" i="6"/>
  <c r="BR96" i="6"/>
  <c r="BL96" i="6"/>
  <c r="BI96" i="6"/>
  <c r="BC96" i="6"/>
  <c r="AZ96" i="6"/>
  <c r="AT96" i="6"/>
  <c r="AQ96" i="6"/>
  <c r="AK96" i="6"/>
  <c r="AH96" i="6"/>
  <c r="AB96" i="6"/>
  <c r="Y96" i="6"/>
  <c r="S96" i="6"/>
  <c r="P96" i="6"/>
  <c r="J96" i="6"/>
  <c r="G96" i="6"/>
  <c r="CM95" i="6"/>
  <c r="CJ95" i="6"/>
  <c r="CD95" i="6"/>
  <c r="CA95" i="6"/>
  <c r="BU95" i="6"/>
  <c r="BR95" i="6"/>
  <c r="BL95" i="6"/>
  <c r="BI95" i="6"/>
  <c r="BC95" i="6"/>
  <c r="AZ95" i="6"/>
  <c r="AT95" i="6"/>
  <c r="AQ95" i="6"/>
  <c r="AK95" i="6"/>
  <c r="AH95" i="6"/>
  <c r="AB95" i="6"/>
  <c r="Y95" i="6"/>
  <c r="S95" i="6"/>
  <c r="P95" i="6"/>
  <c r="J95" i="6"/>
  <c r="G95" i="6"/>
  <c r="CM94" i="6"/>
  <c r="CJ94" i="6"/>
  <c r="CD94" i="6"/>
  <c r="CA94" i="6"/>
  <c r="BU94" i="6"/>
  <c r="BR94" i="6"/>
  <c r="BL94" i="6"/>
  <c r="BI94" i="6"/>
  <c r="BC94" i="6"/>
  <c r="AZ94" i="6"/>
  <c r="AT94" i="6"/>
  <c r="AQ94" i="6"/>
  <c r="AK94" i="6"/>
  <c r="AH94" i="6"/>
  <c r="AB94" i="6"/>
  <c r="Y94" i="6"/>
  <c r="S94" i="6"/>
  <c r="P94" i="6"/>
  <c r="J94" i="6"/>
  <c r="G94" i="6"/>
  <c r="CM93" i="6"/>
  <c r="CJ93" i="6"/>
  <c r="CD93" i="6"/>
  <c r="CA93" i="6"/>
  <c r="BU93" i="6"/>
  <c r="BR93" i="6"/>
  <c r="BL93" i="6"/>
  <c r="BI93" i="6"/>
  <c r="BC93" i="6"/>
  <c r="AZ93" i="6"/>
  <c r="AT93" i="6"/>
  <c r="AQ93" i="6"/>
  <c r="AK93" i="6"/>
  <c r="AH93" i="6"/>
  <c r="AB93" i="6"/>
  <c r="Y93" i="6"/>
  <c r="S93" i="6"/>
  <c r="P93" i="6"/>
  <c r="J93" i="6"/>
  <c r="G93" i="6"/>
  <c r="CM92" i="6"/>
  <c r="CJ92" i="6"/>
  <c r="CD92" i="6"/>
  <c r="CA92" i="6"/>
  <c r="BU92" i="6"/>
  <c r="BR92" i="6"/>
  <c r="BL92" i="6"/>
  <c r="BI92" i="6"/>
  <c r="BC92" i="6"/>
  <c r="AZ92" i="6"/>
  <c r="AT92" i="6"/>
  <c r="AQ92" i="6"/>
  <c r="AK92" i="6"/>
  <c r="AH92" i="6"/>
  <c r="AB92" i="6"/>
  <c r="Y92" i="6"/>
  <c r="S92" i="6"/>
  <c r="P92" i="6"/>
  <c r="J92" i="6"/>
  <c r="G92" i="6"/>
  <c r="CM91" i="6"/>
  <c r="CJ91" i="6"/>
  <c r="CD91" i="6"/>
  <c r="CA91" i="6"/>
  <c r="BU91" i="6"/>
  <c r="BR91" i="6"/>
  <c r="BL91" i="6"/>
  <c r="BI91" i="6"/>
  <c r="BC91" i="6"/>
  <c r="AZ91" i="6"/>
  <c r="AT91" i="6"/>
  <c r="AQ91" i="6"/>
  <c r="AK91" i="6"/>
  <c r="AH91" i="6"/>
  <c r="AB91" i="6"/>
  <c r="Y91" i="6"/>
  <c r="S91" i="6"/>
  <c r="P91" i="6"/>
  <c r="J91" i="6"/>
  <c r="G91" i="6"/>
  <c r="CM90" i="6"/>
  <c r="CJ90" i="6"/>
  <c r="CD90" i="6"/>
  <c r="CA90" i="6"/>
  <c r="BU90" i="6"/>
  <c r="BR90" i="6"/>
  <c r="BL90" i="6"/>
  <c r="BI90" i="6"/>
  <c r="BC90" i="6"/>
  <c r="AZ90" i="6"/>
  <c r="AT90" i="6"/>
  <c r="AQ90" i="6"/>
  <c r="AK90" i="6"/>
  <c r="AH90" i="6"/>
  <c r="AB90" i="6"/>
  <c r="Y90" i="6"/>
  <c r="S90" i="6"/>
  <c r="P90" i="6"/>
  <c r="J90" i="6"/>
  <c r="G90" i="6"/>
  <c r="CM89" i="6"/>
  <c r="CJ89" i="6"/>
  <c r="CD89" i="6"/>
  <c r="CA89" i="6"/>
  <c r="BU89" i="6"/>
  <c r="BR89" i="6"/>
  <c r="BL89" i="6"/>
  <c r="BI89" i="6"/>
  <c r="BC89" i="6"/>
  <c r="AZ89" i="6"/>
  <c r="AT89" i="6"/>
  <c r="AQ89" i="6"/>
  <c r="AK89" i="6"/>
  <c r="AH89" i="6"/>
  <c r="AB89" i="6"/>
  <c r="Y89" i="6"/>
  <c r="S89" i="6"/>
  <c r="P89" i="6"/>
  <c r="J89" i="6"/>
  <c r="G89" i="6"/>
  <c r="CM88" i="6"/>
  <c r="CJ88" i="6"/>
  <c r="CD88" i="6"/>
  <c r="CA88" i="6"/>
  <c r="BU88" i="6"/>
  <c r="BR88" i="6"/>
  <c r="BL88" i="6"/>
  <c r="BI88" i="6"/>
  <c r="BC88" i="6"/>
  <c r="AZ88" i="6"/>
  <c r="AT88" i="6"/>
  <c r="AQ88" i="6"/>
  <c r="AK88" i="6"/>
  <c r="AH88" i="6"/>
  <c r="AB88" i="6"/>
  <c r="Y88" i="6"/>
  <c r="S88" i="6"/>
  <c r="P88" i="6"/>
  <c r="J88" i="6"/>
  <c r="G88" i="6"/>
  <c r="CM87" i="6"/>
  <c r="CJ87" i="6"/>
  <c r="CD87" i="6"/>
  <c r="CA87" i="6"/>
  <c r="BU87" i="6"/>
  <c r="BR87" i="6"/>
  <c r="BL87" i="6"/>
  <c r="BI87" i="6"/>
  <c r="BC87" i="6"/>
  <c r="AZ87" i="6"/>
  <c r="AT87" i="6"/>
  <c r="AQ87" i="6"/>
  <c r="AK87" i="6"/>
  <c r="AH87" i="6"/>
  <c r="AB87" i="6"/>
  <c r="Y87" i="6"/>
  <c r="S87" i="6"/>
  <c r="P87" i="6"/>
  <c r="J87" i="6"/>
  <c r="G87" i="6"/>
  <c r="CM86" i="6"/>
  <c r="CJ86" i="6"/>
  <c r="CD86" i="6"/>
  <c r="CA86" i="6"/>
  <c r="BU86" i="6"/>
  <c r="BR86" i="6"/>
  <c r="BL86" i="6"/>
  <c r="BI86" i="6"/>
  <c r="BC86" i="6"/>
  <c r="AZ86" i="6"/>
  <c r="AT86" i="6"/>
  <c r="AQ86" i="6"/>
  <c r="AK86" i="6"/>
  <c r="AH86" i="6"/>
  <c r="AB86" i="6"/>
  <c r="Y86" i="6"/>
  <c r="S86" i="6"/>
  <c r="P86" i="6"/>
  <c r="J86" i="6"/>
  <c r="G86" i="6"/>
  <c r="CM85" i="6"/>
  <c r="CJ85" i="6"/>
  <c r="CD85" i="6"/>
  <c r="CA85" i="6"/>
  <c r="BU85" i="6"/>
  <c r="BR85" i="6"/>
  <c r="BL85" i="6"/>
  <c r="BI85" i="6"/>
  <c r="BC85" i="6"/>
  <c r="AZ85" i="6"/>
  <c r="AT85" i="6"/>
  <c r="AQ85" i="6"/>
  <c r="AK85" i="6"/>
  <c r="AH85" i="6"/>
  <c r="AB85" i="6"/>
  <c r="Y85" i="6"/>
  <c r="S85" i="6"/>
  <c r="P85" i="6"/>
  <c r="J85" i="6"/>
  <c r="G85" i="6"/>
  <c r="CM84" i="6"/>
  <c r="CJ84" i="6"/>
  <c r="CD84" i="6"/>
  <c r="CA84" i="6"/>
  <c r="BU84" i="6"/>
  <c r="BR84" i="6"/>
  <c r="BL84" i="6"/>
  <c r="BI84" i="6"/>
  <c r="BC84" i="6"/>
  <c r="AZ84" i="6"/>
  <c r="AT84" i="6"/>
  <c r="AQ84" i="6"/>
  <c r="AK84" i="6"/>
  <c r="AH84" i="6"/>
  <c r="AB84" i="6"/>
  <c r="Y84" i="6"/>
  <c r="S84" i="6"/>
  <c r="P84" i="6"/>
  <c r="J84" i="6"/>
  <c r="G84" i="6"/>
  <c r="CM83" i="6"/>
  <c r="CJ83" i="6"/>
  <c r="CD83" i="6"/>
  <c r="CA83" i="6"/>
  <c r="BU83" i="6"/>
  <c r="BR83" i="6"/>
  <c r="BL83" i="6"/>
  <c r="BI83" i="6"/>
  <c r="BC83" i="6"/>
  <c r="AZ83" i="6"/>
  <c r="AT83" i="6"/>
  <c r="AQ83" i="6"/>
  <c r="AK83" i="6"/>
  <c r="AH83" i="6"/>
  <c r="AB83" i="6"/>
  <c r="Y83" i="6"/>
  <c r="S83" i="6"/>
  <c r="P83" i="6"/>
  <c r="J83" i="6"/>
  <c r="G83" i="6"/>
  <c r="CM82" i="6"/>
  <c r="CJ82" i="6"/>
  <c r="CD82" i="6"/>
  <c r="CA82" i="6"/>
  <c r="BU82" i="6"/>
  <c r="BR82" i="6"/>
  <c r="BL82" i="6"/>
  <c r="BI82" i="6"/>
  <c r="BC82" i="6"/>
  <c r="AZ82" i="6"/>
  <c r="AT82" i="6"/>
  <c r="AQ82" i="6"/>
  <c r="AK82" i="6"/>
  <c r="AH82" i="6"/>
  <c r="AB82" i="6"/>
  <c r="Y82" i="6"/>
  <c r="S82" i="6"/>
  <c r="P82" i="6"/>
  <c r="J82" i="6"/>
  <c r="G82" i="6"/>
  <c r="CM81" i="6"/>
  <c r="CJ81" i="6"/>
  <c r="CD81" i="6"/>
  <c r="CA81" i="6"/>
  <c r="BU81" i="6"/>
  <c r="BR81" i="6"/>
  <c r="BL81" i="6"/>
  <c r="BI81" i="6"/>
  <c r="BC81" i="6"/>
  <c r="AZ81" i="6"/>
  <c r="AT81" i="6"/>
  <c r="AQ81" i="6"/>
  <c r="AK81" i="6"/>
  <c r="AH81" i="6"/>
  <c r="AB81" i="6"/>
  <c r="Y81" i="6"/>
  <c r="S81" i="6"/>
  <c r="P81" i="6"/>
  <c r="J81" i="6"/>
  <c r="G81" i="6"/>
  <c r="CM80" i="6"/>
  <c r="CJ80" i="6"/>
  <c r="CD80" i="6"/>
  <c r="CA80" i="6"/>
  <c r="BU80" i="6"/>
  <c r="BR80" i="6"/>
  <c r="BL80" i="6"/>
  <c r="BI80" i="6"/>
  <c r="BC80" i="6"/>
  <c r="AZ80" i="6"/>
  <c r="AT80" i="6"/>
  <c r="AQ80" i="6"/>
  <c r="AK80" i="6"/>
  <c r="AH80" i="6"/>
  <c r="AB80" i="6"/>
  <c r="Y80" i="6"/>
  <c r="S80" i="6"/>
  <c r="P80" i="6"/>
  <c r="J80" i="6"/>
  <c r="G80" i="6"/>
  <c r="CM79" i="6"/>
  <c r="CJ79" i="6"/>
  <c r="CD79" i="6"/>
  <c r="CA79" i="6"/>
  <c r="BU79" i="6"/>
  <c r="BR79" i="6"/>
  <c r="BL79" i="6"/>
  <c r="BI79" i="6"/>
  <c r="BC79" i="6"/>
  <c r="AZ79" i="6"/>
  <c r="AT79" i="6"/>
  <c r="AQ79" i="6"/>
  <c r="AK79" i="6"/>
  <c r="AH79" i="6"/>
  <c r="AB79" i="6"/>
  <c r="Y79" i="6"/>
  <c r="S79" i="6"/>
  <c r="P79" i="6"/>
  <c r="J79" i="6"/>
  <c r="G79" i="6"/>
  <c r="CM78" i="6"/>
  <c r="CJ78" i="6"/>
  <c r="CD78" i="6"/>
  <c r="CA78" i="6"/>
  <c r="BU78" i="6"/>
  <c r="BR78" i="6"/>
  <c r="BL78" i="6"/>
  <c r="BI78" i="6"/>
  <c r="BC78" i="6"/>
  <c r="AZ78" i="6"/>
  <c r="AT78" i="6"/>
  <c r="AQ78" i="6"/>
  <c r="AK78" i="6"/>
  <c r="AH78" i="6"/>
  <c r="AB78" i="6"/>
  <c r="Y78" i="6"/>
  <c r="S78" i="6"/>
  <c r="P78" i="6"/>
  <c r="J78" i="6"/>
  <c r="G78" i="6"/>
  <c r="CM77" i="6"/>
  <c r="CJ77" i="6"/>
  <c r="CD77" i="6"/>
  <c r="CA77" i="6"/>
  <c r="BU77" i="6"/>
  <c r="BR77" i="6"/>
  <c r="BL77" i="6"/>
  <c r="BI77" i="6"/>
  <c r="BC77" i="6"/>
  <c r="AZ77" i="6"/>
  <c r="AT77" i="6"/>
  <c r="AQ77" i="6"/>
  <c r="AK77" i="6"/>
  <c r="AH77" i="6"/>
  <c r="AB77" i="6"/>
  <c r="Y77" i="6"/>
  <c r="S77" i="6"/>
  <c r="P77" i="6"/>
  <c r="J77" i="6"/>
  <c r="G77" i="6"/>
  <c r="CM76" i="6"/>
  <c r="CJ76" i="6"/>
  <c r="CD76" i="6"/>
  <c r="CA76" i="6"/>
  <c r="BU76" i="6"/>
  <c r="BR76" i="6"/>
  <c r="BL76" i="6"/>
  <c r="BI76" i="6"/>
  <c r="BC76" i="6"/>
  <c r="AZ76" i="6"/>
  <c r="AT76" i="6"/>
  <c r="AQ76" i="6"/>
  <c r="AK76" i="6"/>
  <c r="AH76" i="6"/>
  <c r="AB76" i="6"/>
  <c r="Y76" i="6"/>
  <c r="S76" i="6"/>
  <c r="P76" i="6"/>
  <c r="J76" i="6"/>
  <c r="G76" i="6"/>
  <c r="CM75" i="6"/>
  <c r="CJ75" i="6"/>
  <c r="CD75" i="6"/>
  <c r="CA75" i="6"/>
  <c r="BU75" i="6"/>
  <c r="BR75" i="6"/>
  <c r="BL75" i="6"/>
  <c r="BI75" i="6"/>
  <c r="BC75" i="6"/>
  <c r="AZ75" i="6"/>
  <c r="AT75" i="6"/>
  <c r="AQ75" i="6"/>
  <c r="AK75" i="6"/>
  <c r="AH75" i="6"/>
  <c r="AB75" i="6"/>
  <c r="Y75" i="6"/>
  <c r="S75" i="6"/>
  <c r="P75" i="6"/>
  <c r="J75" i="6"/>
  <c r="G75" i="6"/>
  <c r="CM74" i="6"/>
  <c r="CJ74" i="6"/>
  <c r="CD74" i="6"/>
  <c r="CA74" i="6"/>
  <c r="BU74" i="6"/>
  <c r="BR74" i="6"/>
  <c r="BL74" i="6"/>
  <c r="BI74" i="6"/>
  <c r="BC74" i="6"/>
  <c r="AZ74" i="6"/>
  <c r="AT74" i="6"/>
  <c r="AQ74" i="6"/>
  <c r="AK74" i="6"/>
  <c r="AH74" i="6"/>
  <c r="AB74" i="6"/>
  <c r="Y74" i="6"/>
  <c r="S74" i="6"/>
  <c r="P74" i="6"/>
  <c r="J74" i="6"/>
  <c r="G74" i="6"/>
  <c r="CM73" i="6"/>
  <c r="CJ73" i="6"/>
  <c r="CD73" i="6"/>
  <c r="CA73" i="6"/>
  <c r="BU73" i="6"/>
  <c r="BR73" i="6"/>
  <c r="BL73" i="6"/>
  <c r="BI73" i="6"/>
  <c r="BC73" i="6"/>
  <c r="AZ73" i="6"/>
  <c r="AT73" i="6"/>
  <c r="AQ73" i="6"/>
  <c r="AK73" i="6"/>
  <c r="AH73" i="6"/>
  <c r="AB73" i="6"/>
  <c r="Y73" i="6"/>
  <c r="S73" i="6"/>
  <c r="P73" i="6"/>
  <c r="J73" i="6"/>
  <c r="G73" i="6"/>
  <c r="CM72" i="6"/>
  <c r="CJ72" i="6"/>
  <c r="CD72" i="6"/>
  <c r="CA72" i="6"/>
  <c r="BU72" i="6"/>
  <c r="BR72" i="6"/>
  <c r="BL72" i="6"/>
  <c r="BI72" i="6"/>
  <c r="BC72" i="6"/>
  <c r="AZ72" i="6"/>
  <c r="AT72" i="6"/>
  <c r="AQ72" i="6"/>
  <c r="AK72" i="6"/>
  <c r="AH72" i="6"/>
  <c r="AB72" i="6"/>
  <c r="Y72" i="6"/>
  <c r="S72" i="6"/>
  <c r="P72" i="6"/>
  <c r="J72" i="6"/>
  <c r="G72" i="6"/>
  <c r="CM71" i="6"/>
  <c r="CJ71" i="6"/>
  <c r="CD71" i="6"/>
  <c r="CA71" i="6"/>
  <c r="BU71" i="6"/>
  <c r="BR71" i="6"/>
  <c r="BL71" i="6"/>
  <c r="BI71" i="6"/>
  <c r="BC71" i="6"/>
  <c r="AZ71" i="6"/>
  <c r="AT71" i="6"/>
  <c r="AQ71" i="6"/>
  <c r="AK71" i="6"/>
  <c r="AH71" i="6"/>
  <c r="AB71" i="6"/>
  <c r="Y71" i="6"/>
  <c r="S71" i="6"/>
  <c r="P71" i="6"/>
  <c r="J71" i="6"/>
  <c r="G71" i="6"/>
  <c r="CM70" i="6"/>
  <c r="CJ70" i="6"/>
  <c r="CD70" i="6"/>
  <c r="CA70" i="6"/>
  <c r="BU70" i="6"/>
  <c r="BR70" i="6"/>
  <c r="BL70" i="6"/>
  <c r="BI70" i="6"/>
  <c r="BC70" i="6"/>
  <c r="AZ70" i="6"/>
  <c r="AT70" i="6"/>
  <c r="AQ70" i="6"/>
  <c r="AK70" i="6"/>
  <c r="AH70" i="6"/>
  <c r="AB70" i="6"/>
  <c r="Y70" i="6"/>
  <c r="S70" i="6"/>
  <c r="P70" i="6"/>
  <c r="J70" i="6"/>
  <c r="G70" i="6"/>
  <c r="CM69" i="6"/>
  <c r="CJ69" i="6"/>
  <c r="CD69" i="6"/>
  <c r="CA69" i="6"/>
  <c r="BU69" i="6"/>
  <c r="BR69" i="6"/>
  <c r="BL69" i="6"/>
  <c r="BI69" i="6"/>
  <c r="BC69" i="6"/>
  <c r="AZ69" i="6"/>
  <c r="AT69" i="6"/>
  <c r="AQ69" i="6"/>
  <c r="AK69" i="6"/>
  <c r="AH69" i="6"/>
  <c r="AB69" i="6"/>
  <c r="Y69" i="6"/>
  <c r="S69" i="6"/>
  <c r="P69" i="6"/>
  <c r="J69" i="6"/>
  <c r="G69" i="6"/>
  <c r="CM68" i="6"/>
  <c r="CJ68" i="6"/>
  <c r="CD68" i="6"/>
  <c r="CA68" i="6"/>
  <c r="BU68" i="6"/>
  <c r="BR68" i="6"/>
  <c r="BL68" i="6"/>
  <c r="BI68" i="6"/>
  <c r="BC68" i="6"/>
  <c r="AZ68" i="6"/>
  <c r="AT68" i="6"/>
  <c r="AQ68" i="6"/>
  <c r="AK68" i="6"/>
  <c r="AH68" i="6"/>
  <c r="AB68" i="6"/>
  <c r="Y68" i="6"/>
  <c r="S68" i="6"/>
  <c r="P68" i="6"/>
  <c r="J68" i="6"/>
  <c r="G68" i="6"/>
  <c r="CM67" i="6"/>
  <c r="CJ67" i="6"/>
  <c r="CD67" i="6"/>
  <c r="CA67" i="6"/>
  <c r="BU67" i="6"/>
  <c r="BR67" i="6"/>
  <c r="BL67" i="6"/>
  <c r="BI67" i="6"/>
  <c r="BC67" i="6"/>
  <c r="AZ67" i="6"/>
  <c r="AT67" i="6"/>
  <c r="AQ67" i="6"/>
  <c r="AK67" i="6"/>
  <c r="AH67" i="6"/>
  <c r="AB67" i="6"/>
  <c r="Y67" i="6"/>
  <c r="S67" i="6"/>
  <c r="P67" i="6"/>
  <c r="J67" i="6"/>
  <c r="G67" i="6"/>
  <c r="CM66" i="6"/>
  <c r="CJ66" i="6"/>
  <c r="CD66" i="6"/>
  <c r="CA66" i="6"/>
  <c r="BU66" i="6"/>
  <c r="BR66" i="6"/>
  <c r="BL66" i="6"/>
  <c r="BI66" i="6"/>
  <c r="BC66" i="6"/>
  <c r="AZ66" i="6"/>
  <c r="AT66" i="6"/>
  <c r="AQ66" i="6"/>
  <c r="AK66" i="6"/>
  <c r="AH66" i="6"/>
  <c r="AB66" i="6"/>
  <c r="Y66" i="6"/>
  <c r="S66" i="6"/>
  <c r="P66" i="6"/>
  <c r="J66" i="6"/>
  <c r="G66" i="6"/>
  <c r="CM65" i="6"/>
  <c r="CJ65" i="6"/>
  <c r="CD65" i="6"/>
  <c r="CA65" i="6"/>
  <c r="BU65" i="6"/>
  <c r="BR65" i="6"/>
  <c r="BL65" i="6"/>
  <c r="BI65" i="6"/>
  <c r="BC65" i="6"/>
  <c r="AZ65" i="6"/>
  <c r="AT65" i="6"/>
  <c r="AQ65" i="6"/>
  <c r="AK65" i="6"/>
  <c r="AH65" i="6"/>
  <c r="AB65" i="6"/>
  <c r="Y65" i="6"/>
  <c r="S65" i="6"/>
  <c r="P65" i="6"/>
  <c r="J65" i="6"/>
  <c r="G65" i="6"/>
  <c r="CM64" i="6"/>
  <c r="CJ64" i="6"/>
  <c r="CD64" i="6"/>
  <c r="CA64" i="6"/>
  <c r="BU64" i="6"/>
  <c r="BR64" i="6"/>
  <c r="BL64" i="6"/>
  <c r="BI64" i="6"/>
  <c r="BC64" i="6"/>
  <c r="AZ64" i="6"/>
  <c r="AT64" i="6"/>
  <c r="AQ64" i="6"/>
  <c r="AK64" i="6"/>
  <c r="AH64" i="6"/>
  <c r="AB64" i="6"/>
  <c r="Y64" i="6"/>
  <c r="S64" i="6"/>
  <c r="P64" i="6"/>
  <c r="J64" i="6"/>
  <c r="G64" i="6"/>
  <c r="CM63" i="6"/>
  <c r="CJ63" i="6"/>
  <c r="CD63" i="6"/>
  <c r="CA63" i="6"/>
  <c r="BU63" i="6"/>
  <c r="BR63" i="6"/>
  <c r="BL63" i="6"/>
  <c r="BI63" i="6"/>
  <c r="BC63" i="6"/>
  <c r="AZ63" i="6"/>
  <c r="AT63" i="6"/>
  <c r="AQ63" i="6"/>
  <c r="AK63" i="6"/>
  <c r="AH63" i="6"/>
  <c r="AB63" i="6"/>
  <c r="Y63" i="6"/>
  <c r="S63" i="6"/>
  <c r="P63" i="6"/>
  <c r="J63" i="6"/>
  <c r="G63" i="6"/>
  <c r="CM62" i="6"/>
  <c r="CJ62" i="6"/>
  <c r="CD62" i="6"/>
  <c r="CA62" i="6"/>
  <c r="BU62" i="6"/>
  <c r="BR62" i="6"/>
  <c r="BL62" i="6"/>
  <c r="BI62" i="6"/>
  <c r="BC62" i="6"/>
  <c r="AZ62" i="6"/>
  <c r="AT62" i="6"/>
  <c r="AQ62" i="6"/>
  <c r="AK62" i="6"/>
  <c r="AH62" i="6"/>
  <c r="AB62" i="6"/>
  <c r="Y62" i="6"/>
  <c r="S62" i="6"/>
  <c r="P62" i="6"/>
  <c r="J62" i="6"/>
  <c r="G62" i="6"/>
  <c r="CM61" i="6"/>
  <c r="CJ61" i="6"/>
  <c r="CD61" i="6"/>
  <c r="CA61" i="6"/>
  <c r="BU61" i="6"/>
  <c r="BR61" i="6"/>
  <c r="BL61" i="6"/>
  <c r="BI61" i="6"/>
  <c r="BC61" i="6"/>
  <c r="AZ61" i="6"/>
  <c r="AT61" i="6"/>
  <c r="AQ61" i="6"/>
  <c r="AK61" i="6"/>
  <c r="AH61" i="6"/>
  <c r="AB61" i="6"/>
  <c r="Y61" i="6"/>
  <c r="S61" i="6"/>
  <c r="P61" i="6"/>
  <c r="J61" i="6"/>
  <c r="G61" i="6"/>
  <c r="CM60" i="6"/>
  <c r="CJ60" i="6"/>
  <c r="CD60" i="6"/>
  <c r="CA60" i="6"/>
  <c r="BU60" i="6"/>
  <c r="BR60" i="6"/>
  <c r="BL60" i="6"/>
  <c r="BI60" i="6"/>
  <c r="BC60" i="6"/>
  <c r="AZ60" i="6"/>
  <c r="AT60" i="6"/>
  <c r="AQ60" i="6"/>
  <c r="AK60" i="6"/>
  <c r="AH60" i="6"/>
  <c r="AB60" i="6"/>
  <c r="Y60" i="6"/>
  <c r="S60" i="6"/>
  <c r="P60" i="6"/>
  <c r="J60" i="6"/>
  <c r="G60" i="6"/>
  <c r="CM59" i="6"/>
  <c r="CJ59" i="6"/>
  <c r="CD59" i="6"/>
  <c r="CA59" i="6"/>
  <c r="BU59" i="6"/>
  <c r="BR59" i="6"/>
  <c r="BL59" i="6"/>
  <c r="BI59" i="6"/>
  <c r="BC59" i="6"/>
  <c r="AZ59" i="6"/>
  <c r="AT59" i="6"/>
  <c r="AQ59" i="6"/>
  <c r="AK59" i="6"/>
  <c r="AH59" i="6"/>
  <c r="AB59" i="6"/>
  <c r="Y59" i="6"/>
  <c r="S59" i="6"/>
  <c r="P59" i="6"/>
  <c r="J59" i="6"/>
  <c r="G59" i="6"/>
  <c r="CM58" i="6"/>
  <c r="CJ58" i="6"/>
  <c r="CD58" i="6"/>
  <c r="CA58" i="6"/>
  <c r="BU58" i="6"/>
  <c r="BR58" i="6"/>
  <c r="BL58" i="6"/>
  <c r="BI58" i="6"/>
  <c r="BC58" i="6"/>
  <c r="AZ58" i="6"/>
  <c r="AT58" i="6"/>
  <c r="AQ58" i="6"/>
  <c r="AK58" i="6"/>
  <c r="AH58" i="6"/>
  <c r="AB58" i="6"/>
  <c r="Y58" i="6"/>
  <c r="S58" i="6"/>
  <c r="P58" i="6"/>
  <c r="J58" i="6"/>
  <c r="G58" i="6"/>
  <c r="CM57" i="6"/>
  <c r="CJ57" i="6"/>
  <c r="CD57" i="6"/>
  <c r="CA57" i="6"/>
  <c r="BU57" i="6"/>
  <c r="BR57" i="6"/>
  <c r="BL57" i="6"/>
  <c r="BI57" i="6"/>
  <c r="BC57" i="6"/>
  <c r="AZ57" i="6"/>
  <c r="AT57" i="6"/>
  <c r="AQ57" i="6"/>
  <c r="AK57" i="6"/>
  <c r="AH57" i="6"/>
  <c r="AB57" i="6"/>
  <c r="Y57" i="6"/>
  <c r="S57" i="6"/>
  <c r="P57" i="6"/>
  <c r="J57" i="6"/>
  <c r="G57" i="6"/>
  <c r="CM56" i="6"/>
  <c r="CJ56" i="6"/>
  <c r="CD56" i="6"/>
  <c r="CA56" i="6"/>
  <c r="BU56" i="6"/>
  <c r="BR56" i="6"/>
  <c r="BL56" i="6"/>
  <c r="BI56" i="6"/>
  <c r="BC56" i="6"/>
  <c r="AZ56" i="6"/>
  <c r="AT56" i="6"/>
  <c r="AQ56" i="6"/>
  <c r="AK56" i="6"/>
  <c r="AH56" i="6"/>
  <c r="AB56" i="6"/>
  <c r="Y56" i="6"/>
  <c r="S56" i="6"/>
  <c r="P56" i="6"/>
  <c r="J56" i="6"/>
  <c r="G56" i="6"/>
  <c r="CM55" i="6"/>
  <c r="CJ55" i="6"/>
  <c r="CD55" i="6"/>
  <c r="CA55" i="6"/>
  <c r="BU55" i="6"/>
  <c r="BR55" i="6"/>
  <c r="BL55" i="6"/>
  <c r="BI55" i="6"/>
  <c r="BC55" i="6"/>
  <c r="AZ55" i="6"/>
  <c r="AT55" i="6"/>
  <c r="AQ55" i="6"/>
  <c r="AK55" i="6"/>
  <c r="AH55" i="6"/>
  <c r="AB55" i="6"/>
  <c r="Y55" i="6"/>
  <c r="S55" i="6"/>
  <c r="P55" i="6"/>
  <c r="J55" i="6"/>
  <c r="G55" i="6"/>
  <c r="CM54" i="6"/>
  <c r="CJ54" i="6"/>
  <c r="CD54" i="6"/>
  <c r="CA54" i="6"/>
  <c r="BU54" i="6"/>
  <c r="BR54" i="6"/>
  <c r="BL54" i="6"/>
  <c r="BI54" i="6"/>
  <c r="BC54" i="6"/>
  <c r="AZ54" i="6"/>
  <c r="AT54" i="6"/>
  <c r="AQ54" i="6"/>
  <c r="AK54" i="6"/>
  <c r="AH54" i="6"/>
  <c r="AB54" i="6"/>
  <c r="Y54" i="6"/>
  <c r="S54" i="6"/>
  <c r="P54" i="6"/>
  <c r="J54" i="6"/>
  <c r="G54" i="6"/>
  <c r="CM53" i="6"/>
  <c r="CJ53" i="6"/>
  <c r="CD53" i="6"/>
  <c r="CA53" i="6"/>
  <c r="BU53" i="6"/>
  <c r="BR53" i="6"/>
  <c r="BL53" i="6"/>
  <c r="BI53" i="6"/>
  <c r="BC53" i="6"/>
  <c r="AZ53" i="6"/>
  <c r="AT53" i="6"/>
  <c r="AQ53" i="6"/>
  <c r="AK53" i="6"/>
  <c r="AH53" i="6"/>
  <c r="AB53" i="6"/>
  <c r="Y53" i="6"/>
  <c r="S53" i="6"/>
  <c r="P53" i="6"/>
  <c r="J53" i="6"/>
  <c r="G53" i="6"/>
  <c r="CM52" i="6"/>
  <c r="CJ52" i="6"/>
  <c r="CD52" i="6"/>
  <c r="CA52" i="6"/>
  <c r="BU52" i="6"/>
  <c r="BR52" i="6"/>
  <c r="BL52" i="6"/>
  <c r="BI52" i="6"/>
  <c r="BC52" i="6"/>
  <c r="AZ52" i="6"/>
  <c r="AT52" i="6"/>
  <c r="AQ52" i="6"/>
  <c r="AK52" i="6"/>
  <c r="AH52" i="6"/>
  <c r="AB52" i="6"/>
  <c r="Y52" i="6"/>
  <c r="S52" i="6"/>
  <c r="P52" i="6"/>
  <c r="J52" i="6"/>
  <c r="G52" i="6"/>
  <c r="CM51" i="6"/>
  <c r="CJ51" i="6"/>
  <c r="CD51" i="6"/>
  <c r="CA51" i="6"/>
  <c r="BU51" i="6"/>
  <c r="BR51" i="6"/>
  <c r="BL51" i="6"/>
  <c r="BI51" i="6"/>
  <c r="BC51" i="6"/>
  <c r="AZ51" i="6"/>
  <c r="AT51" i="6"/>
  <c r="AQ51" i="6"/>
  <c r="AK51" i="6"/>
  <c r="AH51" i="6"/>
  <c r="AB51" i="6"/>
  <c r="Y51" i="6"/>
  <c r="S51" i="6"/>
  <c r="P51" i="6"/>
  <c r="J51" i="6"/>
  <c r="G51" i="6"/>
  <c r="CM50" i="6"/>
  <c r="CJ50" i="6"/>
  <c r="CD50" i="6"/>
  <c r="CA50" i="6"/>
  <c r="BU50" i="6"/>
  <c r="BR50" i="6"/>
  <c r="BL50" i="6"/>
  <c r="BI50" i="6"/>
  <c r="BC50" i="6"/>
  <c r="AZ50" i="6"/>
  <c r="AT50" i="6"/>
  <c r="AQ50" i="6"/>
  <c r="AK50" i="6"/>
  <c r="AH50" i="6"/>
  <c r="AB50" i="6"/>
  <c r="Y50" i="6"/>
  <c r="S50" i="6"/>
  <c r="P50" i="6"/>
  <c r="J50" i="6"/>
  <c r="G50" i="6"/>
  <c r="CM49" i="6"/>
  <c r="CJ49" i="6"/>
  <c r="CD49" i="6"/>
  <c r="CA49" i="6"/>
  <c r="BU49" i="6"/>
  <c r="BR49" i="6"/>
  <c r="BL49" i="6"/>
  <c r="BI49" i="6"/>
  <c r="BC49" i="6"/>
  <c r="AZ49" i="6"/>
  <c r="AT49" i="6"/>
  <c r="AQ49" i="6"/>
  <c r="AK49" i="6"/>
  <c r="AH49" i="6"/>
  <c r="AB49" i="6"/>
  <c r="Y49" i="6"/>
  <c r="S49" i="6"/>
  <c r="P49" i="6"/>
  <c r="J49" i="6"/>
  <c r="G49" i="6"/>
  <c r="CM48" i="6"/>
  <c r="CJ48" i="6"/>
  <c r="CD48" i="6"/>
  <c r="CA48" i="6"/>
  <c r="BU48" i="6"/>
  <c r="BR48" i="6"/>
  <c r="BL48" i="6"/>
  <c r="BI48" i="6"/>
  <c r="BC48" i="6"/>
  <c r="AZ48" i="6"/>
  <c r="AT48" i="6"/>
  <c r="AQ48" i="6"/>
  <c r="AK48" i="6"/>
  <c r="AH48" i="6"/>
  <c r="AB48" i="6"/>
  <c r="Y48" i="6"/>
  <c r="S48" i="6"/>
  <c r="P48" i="6"/>
  <c r="J48" i="6"/>
  <c r="G48" i="6"/>
  <c r="CM47" i="6"/>
  <c r="CJ47" i="6"/>
  <c r="CD47" i="6"/>
  <c r="CA47" i="6"/>
  <c r="BU47" i="6"/>
  <c r="BR47" i="6"/>
  <c r="BL47" i="6"/>
  <c r="BI47" i="6"/>
  <c r="BC47" i="6"/>
  <c r="AZ47" i="6"/>
  <c r="AT47" i="6"/>
  <c r="AQ47" i="6"/>
  <c r="AK47" i="6"/>
  <c r="AH47" i="6"/>
  <c r="AB47" i="6"/>
  <c r="Y47" i="6"/>
  <c r="S47" i="6"/>
  <c r="P47" i="6"/>
  <c r="J47" i="6"/>
  <c r="G47" i="6"/>
  <c r="CM46" i="6"/>
  <c r="CJ46" i="6"/>
  <c r="CD46" i="6"/>
  <c r="CA46" i="6"/>
  <c r="BU46" i="6"/>
  <c r="BR46" i="6"/>
  <c r="BL46" i="6"/>
  <c r="BI46" i="6"/>
  <c r="BC46" i="6"/>
  <c r="AZ46" i="6"/>
  <c r="AT46" i="6"/>
  <c r="AQ46" i="6"/>
  <c r="AK46" i="6"/>
  <c r="AH46" i="6"/>
  <c r="AB46" i="6"/>
  <c r="Y46" i="6"/>
  <c r="S46" i="6"/>
  <c r="P46" i="6"/>
  <c r="J46" i="6"/>
  <c r="G46" i="6"/>
  <c r="CM45" i="6"/>
  <c r="CJ45" i="6"/>
  <c r="CD45" i="6"/>
  <c r="CA45" i="6"/>
  <c r="BU45" i="6"/>
  <c r="BR45" i="6"/>
  <c r="BL45" i="6"/>
  <c r="BI45" i="6"/>
  <c r="BC45" i="6"/>
  <c r="AZ45" i="6"/>
  <c r="AT45" i="6"/>
  <c r="AQ45" i="6"/>
  <c r="AK45" i="6"/>
  <c r="AH45" i="6"/>
  <c r="AB45" i="6"/>
  <c r="Y45" i="6"/>
  <c r="S45" i="6"/>
  <c r="P45" i="6"/>
  <c r="J45" i="6"/>
  <c r="G45" i="6"/>
  <c r="CM44" i="6"/>
  <c r="CJ44" i="6"/>
  <c r="CD44" i="6"/>
  <c r="CA44" i="6"/>
  <c r="BU44" i="6"/>
  <c r="BR44" i="6"/>
  <c r="BL44" i="6"/>
  <c r="BI44" i="6"/>
  <c r="BC44" i="6"/>
  <c r="AZ44" i="6"/>
  <c r="AT44" i="6"/>
  <c r="AQ44" i="6"/>
  <c r="AK44" i="6"/>
  <c r="AH44" i="6"/>
  <c r="AB44" i="6"/>
  <c r="Y44" i="6"/>
  <c r="S44" i="6"/>
  <c r="P44" i="6"/>
  <c r="J44" i="6"/>
  <c r="G44" i="6"/>
  <c r="CM43" i="6"/>
  <c r="CJ43" i="6"/>
  <c r="CD43" i="6"/>
  <c r="CA43" i="6"/>
  <c r="BU43" i="6"/>
  <c r="BR43" i="6"/>
  <c r="BL43" i="6"/>
  <c r="BI43" i="6"/>
  <c r="BC43" i="6"/>
  <c r="AZ43" i="6"/>
  <c r="AT43" i="6"/>
  <c r="AQ43" i="6"/>
  <c r="AK43" i="6"/>
  <c r="AH43" i="6"/>
  <c r="AB43" i="6"/>
  <c r="Y43" i="6"/>
  <c r="S43" i="6"/>
  <c r="P43" i="6"/>
  <c r="J43" i="6"/>
  <c r="G43" i="6"/>
  <c r="CM42" i="6"/>
  <c r="CJ42" i="6"/>
  <c r="CD42" i="6"/>
  <c r="CA42" i="6"/>
  <c r="BU42" i="6"/>
  <c r="BR42" i="6"/>
  <c r="BL42" i="6"/>
  <c r="BI42" i="6"/>
  <c r="BC42" i="6"/>
  <c r="AZ42" i="6"/>
  <c r="AT42" i="6"/>
  <c r="AQ42" i="6"/>
  <c r="AK42" i="6"/>
  <c r="AH42" i="6"/>
  <c r="AB42" i="6"/>
  <c r="Y42" i="6"/>
  <c r="S42" i="6"/>
  <c r="P42" i="6"/>
  <c r="J42" i="6"/>
  <c r="G42" i="6"/>
  <c r="CM41" i="6"/>
  <c r="CJ41" i="6"/>
  <c r="CD41" i="6"/>
  <c r="CA41" i="6"/>
  <c r="BU41" i="6"/>
  <c r="BR41" i="6"/>
  <c r="BL41" i="6"/>
  <c r="BI41" i="6"/>
  <c r="BC41" i="6"/>
  <c r="AZ41" i="6"/>
  <c r="AT41" i="6"/>
  <c r="AQ41" i="6"/>
  <c r="AK41" i="6"/>
  <c r="AH41" i="6"/>
  <c r="AB41" i="6"/>
  <c r="Y41" i="6"/>
  <c r="S41" i="6"/>
  <c r="P41" i="6"/>
  <c r="J41" i="6"/>
  <c r="G41" i="6"/>
  <c r="CM40" i="6"/>
  <c r="CJ40" i="6"/>
  <c r="CD40" i="6"/>
  <c r="CA40" i="6"/>
  <c r="BU40" i="6"/>
  <c r="BR40" i="6"/>
  <c r="BL40" i="6"/>
  <c r="BI40" i="6"/>
  <c r="BC40" i="6"/>
  <c r="AZ40" i="6"/>
  <c r="AT40" i="6"/>
  <c r="AQ40" i="6"/>
  <c r="AK40" i="6"/>
  <c r="AH40" i="6"/>
  <c r="AB40" i="6"/>
  <c r="Y40" i="6"/>
  <c r="S40" i="6"/>
  <c r="P40" i="6"/>
  <c r="J40" i="6"/>
  <c r="G40" i="6"/>
  <c r="CM39" i="6"/>
  <c r="CJ39" i="6"/>
  <c r="CD39" i="6"/>
  <c r="CA39" i="6"/>
  <c r="BU39" i="6"/>
  <c r="BR39" i="6"/>
  <c r="BL39" i="6"/>
  <c r="BI39" i="6"/>
  <c r="BC39" i="6"/>
  <c r="AZ39" i="6"/>
  <c r="AT39" i="6"/>
  <c r="AQ39" i="6"/>
  <c r="AK39" i="6"/>
  <c r="AH39" i="6"/>
  <c r="AB39" i="6"/>
  <c r="Y39" i="6"/>
  <c r="S39" i="6"/>
  <c r="P39" i="6"/>
  <c r="J39" i="6"/>
  <c r="G39" i="6"/>
  <c r="CM38" i="6"/>
  <c r="CJ38" i="6"/>
  <c r="CD38" i="6"/>
  <c r="CA38" i="6"/>
  <c r="BU38" i="6"/>
  <c r="BR38" i="6"/>
  <c r="BL38" i="6"/>
  <c r="BI38" i="6"/>
  <c r="BC38" i="6"/>
  <c r="AZ38" i="6"/>
  <c r="AT38" i="6"/>
  <c r="AQ38" i="6"/>
  <c r="AK38" i="6"/>
  <c r="AH38" i="6"/>
  <c r="AB38" i="6"/>
  <c r="Y38" i="6"/>
  <c r="S38" i="6"/>
  <c r="P38" i="6"/>
  <c r="J38" i="6"/>
  <c r="G38" i="6"/>
  <c r="CM37" i="6"/>
  <c r="CJ37" i="6"/>
  <c r="CD37" i="6"/>
  <c r="CA37" i="6"/>
  <c r="BU37" i="6"/>
  <c r="BR37" i="6"/>
  <c r="BL37" i="6"/>
  <c r="BI37" i="6"/>
  <c r="BC37" i="6"/>
  <c r="AZ37" i="6"/>
  <c r="AT37" i="6"/>
  <c r="AQ37" i="6"/>
  <c r="AK37" i="6"/>
  <c r="AH37" i="6"/>
  <c r="AB37" i="6"/>
  <c r="Y37" i="6"/>
  <c r="S37" i="6"/>
  <c r="P37" i="6"/>
  <c r="J37" i="6"/>
  <c r="G37" i="6"/>
  <c r="CM36" i="6"/>
  <c r="CJ36" i="6"/>
  <c r="CD36" i="6"/>
  <c r="CA36" i="6"/>
  <c r="BU36" i="6"/>
  <c r="BR36" i="6"/>
  <c r="BL36" i="6"/>
  <c r="BI36" i="6"/>
  <c r="BC36" i="6"/>
  <c r="AZ36" i="6"/>
  <c r="AT36" i="6"/>
  <c r="AQ36" i="6"/>
  <c r="AK36" i="6"/>
  <c r="AH36" i="6"/>
  <c r="AB36" i="6"/>
  <c r="Y36" i="6"/>
  <c r="S36" i="6"/>
  <c r="P36" i="6"/>
  <c r="J36" i="6"/>
  <c r="G36" i="6"/>
  <c r="CM35" i="6"/>
  <c r="CJ35" i="6"/>
  <c r="CD35" i="6"/>
  <c r="CA35" i="6"/>
  <c r="BU35" i="6"/>
  <c r="BR35" i="6"/>
  <c r="BL35" i="6"/>
  <c r="BI35" i="6"/>
  <c r="BC35" i="6"/>
  <c r="AZ35" i="6"/>
  <c r="AT35" i="6"/>
  <c r="AQ35" i="6"/>
  <c r="AK35" i="6"/>
  <c r="AH35" i="6"/>
  <c r="AB35" i="6"/>
  <c r="Y35" i="6"/>
  <c r="S35" i="6"/>
  <c r="P35" i="6"/>
  <c r="J35" i="6"/>
  <c r="G35" i="6"/>
  <c r="CM34" i="6"/>
  <c r="CJ34" i="6"/>
  <c r="CD34" i="6"/>
  <c r="CA34" i="6"/>
  <c r="BU34" i="6"/>
  <c r="BR34" i="6"/>
  <c r="BL34" i="6"/>
  <c r="BI34" i="6"/>
  <c r="BC34" i="6"/>
  <c r="AZ34" i="6"/>
  <c r="AT34" i="6"/>
  <c r="AQ34" i="6"/>
  <c r="AK34" i="6"/>
  <c r="AH34" i="6"/>
  <c r="AB34" i="6"/>
  <c r="Y34" i="6"/>
  <c r="S34" i="6"/>
  <c r="P34" i="6"/>
  <c r="J34" i="6"/>
  <c r="G34" i="6"/>
  <c r="CM33" i="6"/>
  <c r="CJ33" i="6"/>
  <c r="CD33" i="6"/>
  <c r="CA33" i="6"/>
  <c r="BU33" i="6"/>
  <c r="BR33" i="6"/>
  <c r="BL33" i="6"/>
  <c r="BI33" i="6"/>
  <c r="BC33" i="6"/>
  <c r="AZ33" i="6"/>
  <c r="AT33" i="6"/>
  <c r="AQ33" i="6"/>
  <c r="AK33" i="6"/>
  <c r="AH33" i="6"/>
  <c r="AB33" i="6"/>
  <c r="Y33" i="6"/>
  <c r="S33" i="6"/>
  <c r="P33" i="6"/>
  <c r="J33" i="6"/>
  <c r="G33" i="6"/>
  <c r="CM32" i="6"/>
  <c r="CJ32" i="6"/>
  <c r="CD32" i="6"/>
  <c r="CA32" i="6"/>
  <c r="BU32" i="6"/>
  <c r="BR32" i="6"/>
  <c r="BL32" i="6"/>
  <c r="BI32" i="6"/>
  <c r="BC32" i="6"/>
  <c r="AZ32" i="6"/>
  <c r="AT32" i="6"/>
  <c r="AQ32" i="6"/>
  <c r="AK32" i="6"/>
  <c r="AH32" i="6"/>
  <c r="AB32" i="6"/>
  <c r="Y32" i="6"/>
  <c r="S32" i="6"/>
  <c r="P32" i="6"/>
  <c r="J32" i="6"/>
  <c r="G32" i="6"/>
  <c r="CM31" i="6"/>
  <c r="CJ31" i="6"/>
  <c r="CD31" i="6"/>
  <c r="CA31" i="6"/>
  <c r="BU31" i="6"/>
  <c r="BR31" i="6"/>
  <c r="BL31" i="6"/>
  <c r="BI31" i="6"/>
  <c r="BC31" i="6"/>
  <c r="AZ31" i="6"/>
  <c r="AT31" i="6"/>
  <c r="AQ31" i="6"/>
  <c r="AK31" i="6"/>
  <c r="AH31" i="6"/>
  <c r="AB31" i="6"/>
  <c r="Y31" i="6"/>
  <c r="S31" i="6"/>
  <c r="P31" i="6"/>
  <c r="J31" i="6"/>
  <c r="G31" i="6"/>
  <c r="CM30" i="6"/>
  <c r="CJ30" i="6"/>
  <c r="CD30" i="6"/>
  <c r="CA30" i="6"/>
  <c r="BU30" i="6"/>
  <c r="BR30" i="6"/>
  <c r="BL30" i="6"/>
  <c r="BI30" i="6"/>
  <c r="BC30" i="6"/>
  <c r="AZ30" i="6"/>
  <c r="AT30" i="6"/>
  <c r="AQ30" i="6"/>
  <c r="AK30" i="6"/>
  <c r="AH30" i="6"/>
  <c r="AB30" i="6"/>
  <c r="Y30" i="6"/>
  <c r="S30" i="6"/>
  <c r="P30" i="6"/>
  <c r="J30" i="6"/>
  <c r="G30" i="6"/>
  <c r="CM29" i="6"/>
  <c r="CJ29" i="6"/>
  <c r="CD29" i="6"/>
  <c r="CA29" i="6"/>
  <c r="BU29" i="6"/>
  <c r="BR29" i="6"/>
  <c r="BL29" i="6"/>
  <c r="BI29" i="6"/>
  <c r="BC29" i="6"/>
  <c r="AZ29" i="6"/>
  <c r="AT29" i="6"/>
  <c r="AQ29" i="6"/>
  <c r="AK29" i="6"/>
  <c r="AH29" i="6"/>
  <c r="AB29" i="6"/>
  <c r="Y29" i="6"/>
  <c r="S29" i="6"/>
  <c r="P29" i="6"/>
  <c r="J29" i="6"/>
  <c r="G29" i="6"/>
  <c r="CM28" i="6"/>
  <c r="CJ28" i="6"/>
  <c r="CD28" i="6"/>
  <c r="CA28" i="6"/>
  <c r="BU28" i="6"/>
  <c r="BR28" i="6"/>
  <c r="BL28" i="6"/>
  <c r="BI28" i="6"/>
  <c r="BC28" i="6"/>
  <c r="AZ28" i="6"/>
  <c r="AT28" i="6"/>
  <c r="AQ28" i="6"/>
  <c r="AK28" i="6"/>
  <c r="AH28" i="6"/>
  <c r="AB28" i="6"/>
  <c r="Y28" i="6"/>
  <c r="S28" i="6"/>
  <c r="P28" i="6"/>
  <c r="J28" i="6"/>
  <c r="G28" i="6"/>
  <c r="CM27" i="6"/>
  <c r="CJ27" i="6"/>
  <c r="CD27" i="6"/>
  <c r="CA27" i="6"/>
  <c r="BU27" i="6"/>
  <c r="BR27" i="6"/>
  <c r="BL27" i="6"/>
  <c r="BI27" i="6"/>
  <c r="BC27" i="6"/>
  <c r="AZ27" i="6"/>
  <c r="AT27" i="6"/>
  <c r="AQ27" i="6"/>
  <c r="AK27" i="6"/>
  <c r="AH27" i="6"/>
  <c r="AB27" i="6"/>
  <c r="Y27" i="6"/>
  <c r="S27" i="6"/>
  <c r="P27" i="6"/>
  <c r="J27" i="6"/>
  <c r="G27" i="6"/>
  <c r="CM26" i="6"/>
  <c r="CJ26" i="6"/>
  <c r="CD26" i="6"/>
  <c r="CA26" i="6"/>
  <c r="BU26" i="6"/>
  <c r="BR26" i="6"/>
  <c r="BL26" i="6"/>
  <c r="BI26" i="6"/>
  <c r="BC26" i="6"/>
  <c r="AZ26" i="6"/>
  <c r="AT26" i="6"/>
  <c r="AQ26" i="6"/>
  <c r="AK26" i="6"/>
  <c r="AH26" i="6"/>
  <c r="AB26" i="6"/>
  <c r="Y26" i="6"/>
  <c r="S26" i="6"/>
  <c r="P26" i="6"/>
  <c r="J26" i="6"/>
  <c r="G26" i="6"/>
  <c r="CM25" i="6"/>
  <c r="CJ25" i="6"/>
  <c r="CD25" i="6"/>
  <c r="CA25" i="6"/>
  <c r="BU25" i="6"/>
  <c r="BR25" i="6"/>
  <c r="BL25" i="6"/>
  <c r="BI25" i="6"/>
  <c r="BC25" i="6"/>
  <c r="AZ25" i="6"/>
  <c r="AT25" i="6"/>
  <c r="AQ25" i="6"/>
  <c r="AK25" i="6"/>
  <c r="AH25" i="6"/>
  <c r="AB25" i="6"/>
  <c r="Y25" i="6"/>
  <c r="S25" i="6"/>
  <c r="P25" i="6"/>
  <c r="J25" i="6"/>
  <c r="G25" i="6"/>
  <c r="CM24" i="6"/>
  <c r="CJ24" i="6"/>
  <c r="CD24" i="6"/>
  <c r="CA24" i="6"/>
  <c r="BU24" i="6"/>
  <c r="BR24" i="6"/>
  <c r="BL24" i="6"/>
  <c r="BI24" i="6"/>
  <c r="BC24" i="6"/>
  <c r="AZ24" i="6"/>
  <c r="AT24" i="6"/>
  <c r="AQ24" i="6"/>
  <c r="AK24" i="6"/>
  <c r="AH24" i="6"/>
  <c r="AB24" i="6"/>
  <c r="Y24" i="6"/>
  <c r="S24" i="6"/>
  <c r="P24" i="6"/>
  <c r="J24" i="6"/>
  <c r="G24" i="6"/>
  <c r="CM23" i="6"/>
  <c r="CJ23" i="6"/>
  <c r="CD23" i="6"/>
  <c r="CA23" i="6"/>
  <c r="BU23" i="6"/>
  <c r="BR23" i="6"/>
  <c r="BL23" i="6"/>
  <c r="BI23" i="6"/>
  <c r="BC23" i="6"/>
  <c r="AZ23" i="6"/>
  <c r="AT23" i="6"/>
  <c r="AQ23" i="6"/>
  <c r="AK23" i="6"/>
  <c r="AH23" i="6"/>
  <c r="AB23" i="6"/>
  <c r="Y23" i="6"/>
  <c r="S23" i="6"/>
  <c r="P23" i="6"/>
  <c r="J23" i="6"/>
  <c r="G23" i="6"/>
  <c r="CM22" i="6"/>
  <c r="CJ22" i="6"/>
  <c r="CD22" i="6"/>
  <c r="CA22" i="6"/>
  <c r="BU22" i="6"/>
  <c r="BR22" i="6"/>
  <c r="BL22" i="6"/>
  <c r="BI22" i="6"/>
  <c r="BC22" i="6"/>
  <c r="AZ22" i="6"/>
  <c r="AT22" i="6"/>
  <c r="AQ22" i="6"/>
  <c r="AK22" i="6"/>
  <c r="AH22" i="6"/>
  <c r="AB22" i="6"/>
  <c r="Y22" i="6"/>
  <c r="S22" i="6"/>
  <c r="P22" i="6"/>
  <c r="J22" i="6"/>
  <c r="G22" i="6"/>
  <c r="CM21" i="6"/>
  <c r="CJ21" i="6"/>
  <c r="CD21" i="6"/>
  <c r="CA21" i="6"/>
  <c r="BU21" i="6"/>
  <c r="BR21" i="6"/>
  <c r="BL21" i="6"/>
  <c r="BI21" i="6"/>
  <c r="BC21" i="6"/>
  <c r="AZ21" i="6"/>
  <c r="AT21" i="6"/>
  <c r="AQ21" i="6"/>
  <c r="AK21" i="6"/>
  <c r="AH21" i="6"/>
  <c r="AB21" i="6"/>
  <c r="Y21" i="6"/>
  <c r="S21" i="6"/>
  <c r="P21" i="6"/>
  <c r="J21" i="6"/>
  <c r="G21" i="6"/>
  <c r="CM20" i="6"/>
  <c r="CJ20" i="6"/>
  <c r="CD20" i="6"/>
  <c r="CA20" i="6"/>
  <c r="BU20" i="6"/>
  <c r="BR20" i="6"/>
  <c r="BL20" i="6"/>
  <c r="BI20" i="6"/>
  <c r="BC20" i="6"/>
  <c r="AZ20" i="6"/>
  <c r="AT20" i="6"/>
  <c r="AQ20" i="6"/>
  <c r="AK20" i="6"/>
  <c r="AH20" i="6"/>
  <c r="AB20" i="6"/>
  <c r="Y20" i="6"/>
  <c r="S20" i="6"/>
  <c r="P20" i="6"/>
  <c r="J20" i="6"/>
  <c r="G20" i="6"/>
  <c r="CM19" i="6"/>
  <c r="CJ19" i="6"/>
  <c r="CD19" i="6"/>
  <c r="CA19" i="6"/>
  <c r="BU19" i="6"/>
  <c r="BR19" i="6"/>
  <c r="BL19" i="6"/>
  <c r="BI19" i="6"/>
  <c r="BC19" i="6"/>
  <c r="AZ19" i="6"/>
  <c r="AT19" i="6"/>
  <c r="AQ19" i="6"/>
  <c r="AK19" i="6"/>
  <c r="AH19" i="6"/>
  <c r="AB19" i="6"/>
  <c r="Y19" i="6"/>
  <c r="S19" i="6"/>
  <c r="P19" i="6"/>
  <c r="J19" i="6"/>
  <c r="G19" i="6"/>
  <c r="CM18" i="6"/>
  <c r="CJ18" i="6"/>
  <c r="CD18" i="6"/>
  <c r="CA18" i="6"/>
  <c r="BU18" i="6"/>
  <c r="BR18" i="6"/>
  <c r="BL18" i="6"/>
  <c r="BI18" i="6"/>
  <c r="BC18" i="6"/>
  <c r="AZ18" i="6"/>
  <c r="AT18" i="6"/>
  <c r="AQ18" i="6"/>
  <c r="AK18" i="6"/>
  <c r="AH18" i="6"/>
  <c r="AB18" i="6"/>
  <c r="Y18" i="6"/>
  <c r="S18" i="6"/>
  <c r="P18" i="6"/>
  <c r="J18" i="6"/>
  <c r="G18" i="6"/>
  <c r="CM141" i="6"/>
  <c r="CM140" i="6"/>
  <c r="CM17" i="6"/>
  <c r="CD141" i="6"/>
  <c r="CD140" i="6"/>
  <c r="CD17" i="6"/>
  <c r="BU141" i="6"/>
  <c r="BU140" i="6"/>
  <c r="BU17" i="6"/>
  <c r="BL141" i="6"/>
  <c r="BL140" i="6"/>
  <c r="BL17" i="6"/>
  <c r="BC141" i="6"/>
  <c r="BC140" i="6"/>
  <c r="BC17" i="6"/>
  <c r="AT141" i="6"/>
  <c r="AT140" i="6"/>
  <c r="AT17" i="6"/>
  <c r="AK141" i="6"/>
  <c r="AK140" i="6"/>
  <c r="AK17" i="6"/>
  <c r="AB141" i="6"/>
  <c r="AB140" i="6"/>
  <c r="AB17" i="6"/>
  <c r="S141" i="6"/>
  <c r="S140" i="6"/>
  <c r="S17" i="6"/>
  <c r="J141" i="6"/>
  <c r="J140" i="6"/>
  <c r="J17" i="6"/>
  <c r="CJ141" i="6"/>
  <c r="CJ140" i="6"/>
  <c r="CJ17" i="6"/>
  <c r="CA141" i="6"/>
  <c r="CA140" i="6"/>
  <c r="CA17" i="6"/>
  <c r="BR141" i="6"/>
  <c r="BR140" i="6"/>
  <c r="BR17" i="6"/>
  <c r="BI141" i="6"/>
  <c r="BI140" i="6"/>
  <c r="BI17" i="6"/>
  <c r="AZ141" i="6"/>
  <c r="AZ140" i="6"/>
  <c r="AZ17" i="6"/>
  <c r="AQ141" i="6"/>
  <c r="AQ140" i="6"/>
  <c r="AQ17" i="6"/>
  <c r="AH141" i="6"/>
  <c r="AH140" i="6"/>
  <c r="AH17" i="6"/>
  <c r="Y141" i="6"/>
  <c r="Y140" i="6"/>
  <c r="Y17" i="6"/>
  <c r="O13" i="6"/>
  <c r="X13" i="6" s="1"/>
  <c r="AG13" i="6" s="1"/>
  <c r="AP13" i="6" s="1"/>
  <c r="AY13" i="6" s="1"/>
  <c r="BH13" i="6" s="1"/>
  <c r="BQ13" i="6" s="1"/>
  <c r="BZ13" i="6" s="1"/>
  <c r="CI13" i="6" s="1"/>
  <c r="P141" i="6"/>
  <c r="P140" i="6"/>
  <c r="P17" i="6"/>
  <c r="G140" i="6"/>
  <c r="J25" i="2"/>
  <c r="G141" i="6"/>
  <c r="G476" i="2"/>
  <c r="G355" i="2"/>
  <c r="C377" i="2"/>
  <c r="C311" i="2"/>
  <c r="I1070" i="2"/>
  <c r="G377" i="2"/>
  <c r="C707" i="2"/>
  <c r="I80" i="2"/>
  <c r="C168" i="2"/>
  <c r="I949" i="2"/>
  <c r="I509" i="2"/>
  <c r="I366" i="2"/>
  <c r="G817" i="2"/>
  <c r="I718" i="2"/>
  <c r="I1048" i="2"/>
  <c r="G520" i="2"/>
  <c r="G1026" i="2"/>
  <c r="G927" i="2"/>
  <c r="C201" i="2"/>
  <c r="G861" i="2"/>
  <c r="C487" i="2"/>
  <c r="G806" i="2"/>
  <c r="C1092" i="2"/>
  <c r="C630" i="2"/>
  <c r="G1037" i="2"/>
  <c r="G36" i="2"/>
  <c r="G487" i="2"/>
  <c r="I212" i="2"/>
  <c r="C817" i="2"/>
  <c r="C399" i="2"/>
  <c r="C685" i="2"/>
  <c r="G531" i="2"/>
  <c r="I256" i="2"/>
  <c r="G333" i="2"/>
  <c r="C256" i="2"/>
  <c r="G69" i="2"/>
  <c r="I630" i="2"/>
  <c r="C531" i="2"/>
  <c r="G729" i="2"/>
  <c r="G25" i="2"/>
  <c r="C641" i="2"/>
  <c r="C1059" i="2"/>
  <c r="C1015" i="2"/>
  <c r="G740" i="2"/>
  <c r="I619" i="2"/>
  <c r="G278" i="2"/>
  <c r="I146" i="2"/>
  <c r="C146" i="2"/>
  <c r="C1026" i="2"/>
  <c r="I729" i="2"/>
  <c r="I553" i="2"/>
  <c r="C113" i="2"/>
  <c r="C762" i="2"/>
  <c r="G201" i="2"/>
  <c r="G894" i="2"/>
  <c r="I575" i="2"/>
  <c r="I1015" i="2"/>
  <c r="G421" i="2"/>
  <c r="C553" i="2"/>
  <c r="C47" i="2"/>
  <c r="I883" i="2"/>
  <c r="G1103" i="2"/>
  <c r="G993" i="2"/>
  <c r="G322" i="2"/>
  <c r="G542" i="2"/>
  <c r="I1059" i="2"/>
  <c r="G795" i="2"/>
  <c r="C212" i="2"/>
  <c r="I960" i="2"/>
  <c r="C421" i="2"/>
  <c r="I14" i="2"/>
  <c r="I740" i="2"/>
  <c r="C124" i="2"/>
  <c r="G1092" i="2"/>
  <c r="G509" i="2"/>
  <c r="C564" i="2"/>
  <c r="I652" i="2"/>
  <c r="G971" i="2"/>
  <c r="G179" i="2"/>
  <c r="C674" i="2"/>
  <c r="G267" i="2"/>
  <c r="C1037" i="2"/>
  <c r="I421" i="2"/>
  <c r="G498" i="2"/>
  <c r="I586" i="2"/>
  <c r="G399" i="2"/>
  <c r="I388" i="2"/>
  <c r="G91" i="2"/>
  <c r="G751" i="2"/>
  <c r="I113" i="2"/>
  <c r="G146" i="2"/>
  <c r="C927" i="2"/>
  <c r="C278" i="2"/>
  <c r="C1048" i="2"/>
  <c r="G685" i="2"/>
  <c r="I927" i="2"/>
  <c r="I1092" i="2"/>
  <c r="C190" i="2"/>
  <c r="G762" i="2"/>
  <c r="C465" i="2"/>
  <c r="C938" i="2"/>
  <c r="G410" i="2"/>
  <c r="I69" i="2"/>
  <c r="N12" i="7" a="1"/>
  <c r="I817" i="2"/>
  <c r="G597" i="2"/>
  <c r="C234" i="2"/>
  <c r="C696" i="2"/>
  <c r="G949" i="2"/>
  <c r="C861" i="2"/>
  <c r="C135" i="2"/>
  <c r="G960" i="2"/>
  <c r="C597" i="2"/>
  <c r="I542" i="2"/>
  <c r="I608" i="2"/>
  <c r="I201" i="2"/>
  <c r="G872" i="2"/>
  <c r="I828" i="2"/>
  <c r="I465" i="2"/>
  <c r="C1081" i="2"/>
  <c r="I245" i="2"/>
  <c r="I938" i="2"/>
  <c r="I355" i="2"/>
  <c r="I190" i="2"/>
  <c r="C872" i="2"/>
  <c r="G553" i="2"/>
  <c r="G707" i="2"/>
  <c r="C619" i="2"/>
  <c r="C80" i="2"/>
  <c r="I696" i="2"/>
  <c r="C300" i="2"/>
  <c r="C751" i="2"/>
  <c r="C69" i="2"/>
  <c r="I234" i="2"/>
  <c r="G47" i="2"/>
  <c r="C289" i="2"/>
  <c r="G850" i="2"/>
  <c r="I399" i="2"/>
  <c r="G839" i="2"/>
  <c r="G223" i="2"/>
  <c r="I1004" i="2"/>
  <c r="G608" i="2"/>
  <c r="G135" i="2"/>
  <c r="I223" i="2"/>
  <c r="G1048" i="2"/>
  <c r="G575" i="2"/>
  <c r="C410" i="2"/>
  <c r="C322" i="2"/>
  <c r="G190" i="2"/>
  <c r="I311" i="2"/>
  <c r="C608" i="2"/>
  <c r="C1070" i="2"/>
  <c r="G289" i="2"/>
  <c r="C102" i="2"/>
  <c r="I278" i="2"/>
  <c r="C542" i="2"/>
  <c r="C223" i="2"/>
  <c r="G938" i="2"/>
  <c r="C949" i="2"/>
  <c r="G344" i="2"/>
  <c r="G652" i="2"/>
  <c r="C663" i="2"/>
  <c r="I707" i="2"/>
  <c r="C586" i="2"/>
  <c r="C960" i="2"/>
  <c r="G212" i="2"/>
  <c r="C443" i="2"/>
  <c r="C740" i="2"/>
  <c r="I762" i="2"/>
  <c r="I267" i="2"/>
  <c r="I454" i="2"/>
  <c r="G113" i="2"/>
  <c r="G311" i="2"/>
  <c r="N14" i="7" a="1"/>
  <c r="I91" i="2"/>
  <c r="C905" i="2"/>
  <c r="C839" i="2"/>
  <c r="I124" i="2"/>
  <c r="G1015" i="2"/>
  <c r="C245" i="2"/>
  <c r="G124" i="2"/>
  <c r="C509" i="2"/>
  <c r="C828" i="2"/>
  <c r="C366" i="2"/>
  <c r="C784" i="2"/>
  <c r="C993" i="2"/>
  <c r="G168" i="2"/>
  <c r="C498" i="2"/>
  <c r="I487" i="2"/>
  <c r="G630" i="2"/>
  <c r="I872" i="2"/>
  <c r="C520" i="2"/>
  <c r="C1004" i="2"/>
  <c r="G828" i="2"/>
  <c r="G773" i="2"/>
  <c r="I1026" i="2"/>
  <c r="I839" i="2"/>
  <c r="I333" i="2"/>
  <c r="I663" i="2"/>
  <c r="G300" i="2"/>
  <c r="I300" i="2"/>
  <c r="I806" i="2"/>
  <c r="G916" i="2"/>
  <c r="C795" i="2"/>
  <c r="G883" i="2"/>
  <c r="G102" i="2"/>
  <c r="G1070" i="2"/>
  <c r="C718" i="2"/>
  <c r="I773" i="2"/>
  <c r="G58" i="2"/>
  <c r="I751" i="2"/>
  <c r="N19" i="7" a="1"/>
  <c r="I498" i="2"/>
  <c r="C883" i="2"/>
  <c r="G1059" i="2"/>
  <c r="C916" i="2"/>
  <c r="C14" i="2"/>
  <c r="I685" i="2"/>
  <c r="C476" i="2"/>
  <c r="C333" i="2"/>
  <c r="G234" i="2"/>
  <c r="I476" i="2"/>
  <c r="G366" i="2"/>
  <c r="I168" i="2"/>
  <c r="I674" i="2"/>
  <c r="C971" i="2"/>
  <c r="C25" i="2"/>
  <c r="G784" i="2"/>
  <c r="N15" i="7" a="1"/>
  <c r="I157" i="2"/>
  <c r="C344" i="2"/>
  <c r="G641" i="2"/>
  <c r="C179" i="2"/>
  <c r="I982" i="2"/>
  <c r="C652" i="2"/>
  <c r="I531" i="2"/>
  <c r="C36" i="2"/>
  <c r="G157" i="2"/>
  <c r="I432" i="2"/>
  <c r="G256" i="2"/>
  <c r="I47" i="2"/>
  <c r="G80" i="2"/>
  <c r="I905" i="2"/>
  <c r="I322" i="2"/>
  <c r="G432" i="2"/>
  <c r="I784" i="2"/>
  <c r="G905" i="2"/>
  <c r="I916" i="2"/>
  <c r="C850" i="2"/>
  <c r="I135" i="2"/>
  <c r="I861" i="2"/>
  <c r="C267" i="2"/>
  <c r="N18" i="7" a="1"/>
  <c r="G454" i="2"/>
  <c r="N13" i="7" a="1"/>
  <c r="C982" i="2"/>
  <c r="N17" i="7" a="1"/>
  <c r="G564" i="2"/>
  <c r="I564" i="2"/>
  <c r="C91" i="2"/>
  <c r="I179" i="2"/>
  <c r="C729" i="2"/>
  <c r="I1103" i="2"/>
  <c r="G388" i="2"/>
  <c r="G674" i="2"/>
  <c r="C806" i="2"/>
  <c r="I597" i="2"/>
  <c r="G14" i="2"/>
  <c r="I1037" i="2"/>
  <c r="I795" i="2"/>
  <c r="I36" i="2"/>
  <c r="N11" i="7" a="1"/>
  <c r="I58" i="2"/>
  <c r="I102" i="2"/>
  <c r="I377" i="2"/>
  <c r="I443" i="2"/>
  <c r="N10" i="7" a="1"/>
  <c r="N16" i="7" a="1"/>
  <c r="C355" i="2"/>
  <c r="I25" i="2"/>
  <c r="G982" i="2"/>
  <c r="C575" i="2"/>
  <c r="I641" i="2"/>
  <c r="I1081" i="2"/>
  <c r="I894" i="2"/>
  <c r="C388" i="2"/>
  <c r="C58" i="2"/>
  <c r="G245" i="2"/>
  <c r="C454" i="2"/>
  <c r="G619" i="2"/>
  <c r="G586" i="2"/>
  <c r="G696" i="2"/>
  <c r="C157" i="2"/>
  <c r="G1081" i="2"/>
  <c r="C1103" i="2"/>
  <c r="G1004" i="2"/>
  <c r="G443" i="2"/>
  <c r="G663" i="2"/>
  <c r="I289" i="2"/>
  <c r="C894" i="2"/>
  <c r="C773" i="2"/>
  <c r="I344" i="2"/>
  <c r="I993" i="2"/>
  <c r="I850" i="2"/>
  <c r="I520" i="2"/>
  <c r="G718" i="2"/>
  <c r="G465" i="2"/>
  <c r="I971" i="2"/>
  <c r="I410" i="2"/>
  <c r="C432" i="2"/>
  <c r="N19" i="7" l="1"/>
  <c r="N17" i="7"/>
  <c r="N18" i="7"/>
  <c r="N10" i="7"/>
  <c r="C1" i="3" s="1"/>
  <c r="N13" i="7"/>
  <c r="N16" i="7"/>
  <c r="N11" i="7"/>
  <c r="N15" i="7"/>
  <c r="N12" i="7"/>
  <c r="N14" i="7"/>
  <c r="K25" i="2"/>
  <c r="A15" i="2"/>
  <c r="J36" i="2"/>
  <c r="J47" i="2" s="1"/>
  <c r="K47" i="2" s="1"/>
  <c r="K14" i="2"/>
  <c r="B1" i="5" l="1"/>
  <c r="C1" i="4"/>
  <c r="B1" i="6"/>
  <c r="B1" i="1"/>
  <c r="A10" i="1"/>
  <c r="C1" i="2"/>
  <c r="B38" i="5"/>
  <c r="K36" i="2"/>
  <c r="A26" i="2"/>
  <c r="J58" i="2"/>
  <c r="K58" i="2" s="1"/>
  <c r="A37" i="2"/>
  <c r="A48" i="2" l="1"/>
  <c r="J69" i="2"/>
  <c r="K69" i="2" s="1"/>
  <c r="J80" i="2" l="1"/>
  <c r="K80" i="2" s="1"/>
  <c r="A59" i="2"/>
  <c r="J91" i="2" l="1"/>
  <c r="K91" i="2" s="1"/>
  <c r="A70" i="2"/>
  <c r="J102" i="2" l="1"/>
  <c r="K102" i="2" s="1"/>
  <c r="A81" i="2"/>
  <c r="J113" i="2" l="1"/>
  <c r="K113" i="2" s="1"/>
  <c r="A92" i="2"/>
  <c r="J124" i="2" l="1"/>
  <c r="K124" i="2" s="1"/>
  <c r="A103" i="2"/>
  <c r="J135" i="2" l="1"/>
  <c r="K135" i="2" s="1"/>
  <c r="A114" i="2"/>
  <c r="J146" i="2" l="1"/>
  <c r="K146" i="2" s="1"/>
  <c r="A125" i="2"/>
  <c r="J157" i="2" l="1"/>
  <c r="K157" i="2" s="1"/>
  <c r="A136" i="2"/>
  <c r="J168" i="2" l="1"/>
  <c r="K168" i="2" s="1"/>
  <c r="A147" i="2"/>
  <c r="J179" i="2" l="1"/>
  <c r="K179" i="2" s="1"/>
  <c r="A158" i="2"/>
  <c r="J190" i="2" l="1"/>
  <c r="K190" i="2" s="1"/>
  <c r="A169" i="2"/>
  <c r="J201" i="2" l="1"/>
  <c r="A180" i="2"/>
  <c r="A191" i="2" l="1"/>
  <c r="K201" i="2"/>
  <c r="J212" i="2"/>
  <c r="K212" i="2" s="1"/>
  <c r="A202" i="2" l="1"/>
  <c r="J223" i="2"/>
  <c r="K223" i="2" s="1"/>
  <c r="A213" i="2" l="1"/>
  <c r="J234" i="2"/>
  <c r="K234" i="2" s="1"/>
  <c r="J245" i="2" l="1"/>
  <c r="K245" i="2" s="1"/>
  <c r="A224" i="2"/>
  <c r="J256" i="2" l="1"/>
  <c r="K256" i="2" s="1"/>
  <c r="A235" i="2"/>
  <c r="J267" i="2" l="1"/>
  <c r="K267" i="2" s="1"/>
  <c r="A246" i="2"/>
  <c r="J278" i="2" l="1"/>
  <c r="K278" i="2" s="1"/>
  <c r="A257" i="2"/>
  <c r="J289" i="2" l="1"/>
  <c r="K289" i="2" s="1"/>
  <c r="A268" i="2"/>
  <c r="J300" i="2" l="1"/>
  <c r="K300" i="2" s="1"/>
  <c r="A279" i="2"/>
  <c r="J311" i="2" l="1"/>
  <c r="K311" i="2" s="1"/>
  <c r="A290" i="2"/>
  <c r="J322" i="2" l="1"/>
  <c r="K322" i="2" s="1"/>
  <c r="A301" i="2"/>
  <c r="J333" i="2" l="1"/>
  <c r="K333" i="2" s="1"/>
  <c r="A312" i="2"/>
  <c r="J344" i="2" l="1"/>
  <c r="K344" i="2" s="1"/>
  <c r="A323" i="2"/>
  <c r="J355" i="2" l="1"/>
  <c r="K355" i="2" s="1"/>
  <c r="A334" i="2"/>
  <c r="J366" i="2" l="1"/>
  <c r="K366" i="2" s="1"/>
  <c r="A345" i="2"/>
  <c r="J377" i="2" l="1"/>
  <c r="K377" i="2" s="1"/>
  <c r="A356" i="2"/>
  <c r="A367" i="2" l="1"/>
  <c r="J388" i="2"/>
  <c r="K388" i="2" s="1"/>
  <c r="J399" i="2" l="1"/>
  <c r="K399" i="2" s="1"/>
  <c r="A378" i="2"/>
  <c r="J410" i="2" l="1"/>
  <c r="K410" i="2" s="1"/>
  <c r="A389" i="2"/>
  <c r="J421" i="2" l="1"/>
  <c r="K421" i="2" s="1"/>
  <c r="A400" i="2"/>
  <c r="J432" i="2" l="1"/>
  <c r="K432" i="2" s="1"/>
  <c r="A411" i="2"/>
  <c r="J443" i="2" l="1"/>
  <c r="K443" i="2" s="1"/>
  <c r="A422" i="2"/>
  <c r="J454" i="2" l="1"/>
  <c r="K454" i="2" s="1"/>
  <c r="A433" i="2"/>
  <c r="J465" i="2" l="1"/>
  <c r="K465" i="2" s="1"/>
  <c r="A444" i="2"/>
  <c r="J476" i="2" l="1"/>
  <c r="K476" i="2" s="1"/>
  <c r="A455" i="2"/>
  <c r="J487" i="2" l="1"/>
  <c r="K487" i="2" s="1"/>
  <c r="A466" i="2"/>
  <c r="J498" i="2" l="1"/>
  <c r="K498" i="2" s="1"/>
  <c r="A477" i="2"/>
  <c r="J509" i="2" l="1"/>
  <c r="K509" i="2" s="1"/>
  <c r="A488" i="2"/>
  <c r="J520" i="2" l="1"/>
  <c r="K520" i="2" s="1"/>
  <c r="A499" i="2"/>
  <c r="J531" i="2" l="1"/>
  <c r="K531" i="2" s="1"/>
  <c r="A510" i="2"/>
  <c r="J542" i="2" l="1"/>
  <c r="K542" i="2" s="1"/>
  <c r="A521" i="2"/>
  <c r="J553" i="2" l="1"/>
  <c r="K553" i="2" s="1"/>
  <c r="A532" i="2"/>
  <c r="J564" i="2" l="1"/>
  <c r="K564" i="2" s="1"/>
  <c r="A543" i="2"/>
  <c r="J575" i="2" l="1"/>
  <c r="K575" i="2" s="1"/>
  <c r="A554" i="2"/>
  <c r="J586" i="2" l="1"/>
  <c r="K586" i="2" s="1"/>
  <c r="A565" i="2"/>
  <c r="J597" i="2" l="1"/>
  <c r="K597" i="2" s="1"/>
  <c r="A576" i="2"/>
  <c r="J608" i="2" l="1"/>
  <c r="K608" i="2" s="1"/>
  <c r="A587" i="2"/>
  <c r="J619" i="2" l="1"/>
  <c r="K619" i="2" s="1"/>
  <c r="A598" i="2"/>
  <c r="J630" i="2" l="1"/>
  <c r="K630" i="2" s="1"/>
  <c r="A609" i="2"/>
  <c r="J641" i="2" l="1"/>
  <c r="K641" i="2" s="1"/>
  <c r="A620" i="2"/>
  <c r="J652" i="2" l="1"/>
  <c r="K652" i="2" s="1"/>
  <c r="A631" i="2"/>
  <c r="J663" i="2" l="1"/>
  <c r="K663" i="2" s="1"/>
  <c r="A642" i="2"/>
  <c r="J674" i="2" l="1"/>
  <c r="K674" i="2" s="1"/>
  <c r="A653" i="2"/>
  <c r="J685" i="2" l="1"/>
  <c r="K685" i="2" s="1"/>
  <c r="A664" i="2"/>
  <c r="J696" i="2" l="1"/>
  <c r="K696" i="2" s="1"/>
  <c r="A675" i="2"/>
  <c r="J707" i="2" l="1"/>
  <c r="K707" i="2" s="1"/>
  <c r="A686" i="2"/>
  <c r="J718" i="2" l="1"/>
  <c r="K718" i="2" s="1"/>
  <c r="A697" i="2"/>
  <c r="J729" i="2" l="1"/>
  <c r="K729" i="2" s="1"/>
  <c r="A708" i="2"/>
  <c r="J740" i="2" l="1"/>
  <c r="K740" i="2" s="1"/>
  <c r="A719" i="2"/>
  <c r="J751" i="2" l="1"/>
  <c r="K751" i="2" s="1"/>
  <c r="A730" i="2"/>
  <c r="J762" i="2" l="1"/>
  <c r="K762" i="2" s="1"/>
  <c r="A741" i="2"/>
  <c r="J773" i="2" l="1"/>
  <c r="K773" i="2" s="1"/>
  <c r="A752" i="2"/>
  <c r="J784" i="2" l="1"/>
  <c r="K784" i="2" s="1"/>
  <c r="A763" i="2"/>
  <c r="J795" i="2" l="1"/>
  <c r="K795" i="2" s="1"/>
  <c r="A774" i="2"/>
  <c r="J806" i="2" l="1"/>
  <c r="K806" i="2" s="1"/>
  <c r="A785" i="2"/>
  <c r="J817" i="2" l="1"/>
  <c r="K817" i="2" s="1"/>
  <c r="A796" i="2"/>
  <c r="J828" i="2" l="1"/>
  <c r="K828" i="2" s="1"/>
  <c r="A807" i="2"/>
  <c r="J839" i="2" l="1"/>
  <c r="K839" i="2" s="1"/>
  <c r="A818" i="2"/>
  <c r="J850" i="2" l="1"/>
  <c r="K850" i="2" s="1"/>
  <c r="A829" i="2"/>
  <c r="J861" i="2" l="1"/>
  <c r="K861" i="2" s="1"/>
  <c r="A840" i="2"/>
  <c r="J872" i="2" l="1"/>
  <c r="K872" i="2" s="1"/>
  <c r="A851" i="2"/>
  <c r="J883" i="2" l="1"/>
  <c r="K883" i="2" s="1"/>
  <c r="A862" i="2"/>
  <c r="J894" i="2" l="1"/>
  <c r="K894" i="2" s="1"/>
  <c r="A873" i="2"/>
  <c r="J905" i="2" l="1"/>
  <c r="K905" i="2" s="1"/>
  <c r="A884" i="2"/>
  <c r="J916" i="2" l="1"/>
  <c r="K916" i="2" s="1"/>
  <c r="A895" i="2"/>
  <c r="J927" i="2" l="1"/>
  <c r="K927" i="2" s="1"/>
  <c r="A906" i="2"/>
  <c r="J938" i="2" l="1"/>
  <c r="K938" i="2" s="1"/>
  <c r="A917" i="2"/>
  <c r="J949" i="2" l="1"/>
  <c r="K949" i="2" s="1"/>
  <c r="A928" i="2"/>
  <c r="J960" i="2" l="1"/>
  <c r="K960" i="2" s="1"/>
  <c r="A939" i="2"/>
  <c r="J971" i="2" l="1"/>
  <c r="K971" i="2" s="1"/>
  <c r="A950" i="2"/>
  <c r="J982" i="2" l="1"/>
  <c r="K982" i="2" s="1"/>
  <c r="A961" i="2"/>
  <c r="J993" i="2" l="1"/>
  <c r="K993" i="2" s="1"/>
  <c r="A972" i="2"/>
  <c r="J1004" i="2" l="1"/>
  <c r="K1004" i="2" s="1"/>
  <c r="A983" i="2"/>
  <c r="J1015" i="2" l="1"/>
  <c r="K1015" i="2" s="1"/>
  <c r="A994" i="2"/>
  <c r="J1026" i="2" l="1"/>
  <c r="K1026" i="2" s="1"/>
  <c r="A1005" i="2"/>
  <c r="J1037" i="2" l="1"/>
  <c r="K1037" i="2" s="1"/>
  <c r="A1016" i="2"/>
  <c r="J1048" i="2" l="1"/>
  <c r="K1048" i="2" s="1"/>
  <c r="A1027" i="2"/>
  <c r="J1059" i="2" l="1"/>
  <c r="K1059" i="2" s="1"/>
  <c r="A1038" i="2"/>
  <c r="J1070" i="2" l="1"/>
  <c r="K1070" i="2" s="1"/>
  <c r="A1049" i="2"/>
  <c r="J1081" i="2" l="1"/>
  <c r="K1081" i="2" s="1"/>
  <c r="A1060" i="2"/>
  <c r="J1092" i="2" l="1"/>
  <c r="K1092" i="2" s="1"/>
  <c r="A1071" i="2"/>
  <c r="J1103" i="2" l="1"/>
  <c r="K1103" i="2" s="1"/>
  <c r="A1082" i="2"/>
  <c r="A1093" i="2" l="1"/>
  <c r="B10" i="1"/>
  <c r="C1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geoff</author>
    <author>이주헌</author>
  </authors>
  <commentList>
    <comment ref="B4" authorId="0" shapeId="0" xr:uid="{B65996E8-1496-4EDE-8ABF-592C8818BFDE}">
      <text>
        <r>
          <rPr>
            <b/>
            <sz val="9"/>
            <color indexed="81"/>
            <rFont val="System"/>
            <family val="2"/>
          </rPr>
          <t>Enter the required information into the "Structure Definition" worksheet based on the number of decks in the structure.</t>
        </r>
      </text>
    </comment>
    <comment ref="B5" authorId="0" shapeId="0" xr:uid="{00000000-0006-0000-0000-000002000000}">
      <text>
        <r>
          <rPr>
            <b/>
            <sz val="9"/>
            <color indexed="81"/>
            <rFont val="System"/>
            <family val="2"/>
          </rPr>
          <t>Number of tracks on the structure.
Must be an integer &gt;= 1</t>
        </r>
      </text>
    </comment>
    <comment ref="B6" authorId="1" shapeId="0" xr:uid="{00000000-0006-0000-0000-000003000000}">
      <text>
        <r>
          <rPr>
            <b/>
            <sz val="9"/>
            <color indexed="81"/>
            <rFont val="System"/>
            <family val="2"/>
          </rPr>
          <t>The length of left embankment. Should be sufficient length to allow train loads to be placed at left end of structure, travelling in positive sense.
Minimum length in UIC774-3 is 100m / 328ft.</t>
        </r>
      </text>
    </comment>
    <comment ref="B7" authorId="0" shapeId="0" xr:uid="{00000000-0006-0000-0000-000004000000}">
      <text>
        <r>
          <rPr>
            <sz val="8"/>
            <color indexed="81"/>
            <rFont val="System"/>
            <family val="2"/>
          </rPr>
          <t>The left embankment ballast type must be a positive integer and also be defined in the "Interaction and Expansion Joint" worksheet</t>
        </r>
      </text>
    </comment>
    <comment ref="B8" authorId="1" shapeId="0" xr:uid="{00000000-0006-0000-0000-000005000000}">
      <text>
        <r>
          <rPr>
            <b/>
            <sz val="9"/>
            <color indexed="81"/>
            <rFont val="System"/>
            <family val="2"/>
          </rPr>
          <t>The length of right embankment. Should be sufficient length to allow train loads to be placed at right end of structure, travelling in negative sense.
Minimum length in UIC774-3 is 100m / 328ft.</t>
        </r>
      </text>
    </comment>
    <comment ref="B9" authorId="0" shapeId="0" xr:uid="{00000000-0006-0000-0000-000006000000}">
      <text>
        <r>
          <rPr>
            <sz val="8"/>
            <color indexed="81"/>
            <rFont val="System"/>
            <family val="2"/>
          </rPr>
          <t>The right embankment ballast type must be a positive integer and also be defined in the "Interaction and Expansion Joint" worksheet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이주헌</author>
    <author>geoff</author>
  </authors>
  <commentList>
    <comment ref="C3" authorId="0" shapeId="0" xr:uid="{00000000-0006-0000-0100-000001000000}">
      <text>
        <r>
          <rPr>
            <b/>
            <sz val="9"/>
            <color indexed="81"/>
            <rFont val="System"/>
            <family val="2"/>
          </rPr>
          <t>The stiffness of pier and soil.
The inputs can be 'F', 'R', or a positive number.
'F' means that the pier is moveable with no longitudinal resistance, i.e. stiffness = 0
'R' means that it is fixed in the longitudinal direction, i.e. infinite stiffness
Numbers indicate a finite stiffness for the longitudinal direction.
All the other directions (transverse and vertical) have infinite stiffness</t>
        </r>
      </text>
    </comment>
    <comment ref="D3" authorId="1" shapeId="0" xr:uid="{00000000-0006-0000-0100-000002000000}">
      <text>
        <r>
          <rPr>
            <sz val="9"/>
            <color indexed="81"/>
            <rFont val="System"/>
            <family val="2"/>
          </rPr>
          <t>Height of pier.
Blank or 0 indicates that the pier will be modelled solely using the spring support for each pier.</t>
        </r>
      </text>
    </comment>
    <comment ref="E3" authorId="1" shapeId="0" xr:uid="{00000000-0006-0000-0100-000003000000}">
      <text>
        <r>
          <rPr>
            <b/>
            <sz val="9"/>
            <color indexed="81"/>
            <rFont val="System"/>
            <family val="2"/>
          </rPr>
          <t>Geometric properties to assign to pier from the Geometric Properties worksheet.
Blank or 0 indicates that the pier will be modelled solely using the spring support for each pier.</t>
        </r>
      </text>
    </comment>
    <comment ref="F3" authorId="1" shapeId="0" xr:uid="{00000000-0006-0000-0100-000004000000}">
      <text>
        <r>
          <rPr>
            <b/>
            <sz val="9"/>
            <color indexed="81"/>
            <rFont val="System"/>
            <family val="2"/>
          </rPr>
          <t>Material properties to assign to pier from the Material Properties worksheet.
Blank or 0 indicates that the pier will be modelled solely using the spring support for each pier.</t>
        </r>
      </text>
    </comment>
    <comment ref="G3" authorId="0" shapeId="0" xr:uid="{00000000-0006-0000-0100-000005000000}">
      <text>
        <r>
          <rPr>
            <b/>
            <sz val="9"/>
            <color indexed="81"/>
            <rFont val="System"/>
            <family val="2"/>
          </rPr>
          <t>Characteristic of bearings on the top of each pier.
The inputs can be 'F', 'R', or a positive number.
'F' mean that there is no longitudinal resistance, i.e. stiffness = 0
'R' means that it is fixed in the longitudinal direction, i.e. infinite stiffness
Numbers indicate a finite stiffness for the longitudinal direction.
All other directions (transverse and vertical) have infinite stiffness</t>
        </r>
      </text>
    </comment>
    <comment ref="H3" authorId="1" shapeId="0" xr:uid="{00000000-0006-0000-0100-000006000000}">
      <text>
        <r>
          <rPr>
            <b/>
            <sz val="8"/>
            <color indexed="81"/>
            <rFont val="System"/>
            <family val="2"/>
          </rPr>
          <t>Offset from the ends of the deck for the bearings.
Only valid for the first and last entries of a deck and must be a positive number &gt;= 0. Blank entries will be treated as having zero bearing offset</t>
        </r>
      </text>
    </comment>
    <comment ref="I3" authorId="0" shapeId="0" xr:uid="{00000000-0006-0000-0100-000007000000}">
      <text>
        <r>
          <rPr>
            <b/>
            <sz val="9"/>
            <color indexed="81"/>
            <rFont val="System"/>
            <family val="2"/>
          </rPr>
          <t xml:space="preserve">Length of span between piers in units of metres.
The expansion joints in the decks occur at the ends of the decks.
</t>
        </r>
      </text>
    </comment>
    <comment ref="L3" authorId="0" shapeId="0" xr:uid="{00000000-0006-0000-0100-000008000000}">
      <text>
        <r>
          <rPr>
            <b/>
            <sz val="9"/>
            <color indexed="81"/>
            <rFont val="System"/>
            <family val="2"/>
          </rPr>
          <t>Geometric properties to assign to span from the "Geometric Properties" worksheet.
The number must match a geometry definition in the table</t>
        </r>
      </text>
    </comment>
    <comment ref="M3" authorId="0" shapeId="0" xr:uid="{00000000-0006-0000-0100-000009000000}">
      <text>
        <r>
          <rPr>
            <b/>
            <sz val="9"/>
            <color indexed="81"/>
            <rFont val="System"/>
            <family val="2"/>
          </rPr>
          <t>Material properties to assign to span from the "Material Properties" worksheet.
The number must match a material definition in the table</t>
        </r>
      </text>
    </comment>
    <comment ref="N3" authorId="0" shapeId="0" xr:uid="{00000000-0006-0000-0100-00000A000000}">
      <text>
        <r>
          <rPr>
            <b/>
            <sz val="9"/>
            <color indexed="81"/>
            <rFont val="System"/>
            <family val="2"/>
          </rPr>
          <t>Ballast type to assign to span from the "Interaction and Expansion Joint" worksheet.
The number must be a positive integer and match a ballast definition in the worksheet</t>
        </r>
      </text>
    </comment>
    <comment ref="B4" authorId="0" shapeId="0" xr:uid="{00000000-0006-0000-0100-00000B000000}">
      <text>
        <r>
          <rPr>
            <b/>
            <sz val="9"/>
            <color indexed="81"/>
            <rFont val="System"/>
            <family val="2"/>
          </rPr>
          <t>Put span properties in turn from left end span of the deck.
Internal piers within an overall deck can be modelled with various bearing conditions. 
Different geometry and material properties can be assigned for each span of a deck between piers.
Expansion joints in the decks occur only at the ends of each deck.</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geoff</author>
    <author>이주헌</author>
  </authors>
  <commentList>
    <comment ref="C25" authorId="0" shapeId="0" xr:uid="{00000000-0006-0000-0200-000001000000}">
      <text>
        <r>
          <rPr>
            <b/>
            <sz val="9"/>
            <color indexed="81"/>
            <rFont val="System"/>
            <family val="2"/>
          </rPr>
          <t>This is the distance from the top of the section to the location of the bearing.
For a concrete section this will generally be the depth of the section. For 'U' frame sections this will be the distance between the top of the slab to the bearing and not the total depth.
NOTE: This entry is ignored for pier assignments</t>
        </r>
      </text>
    </comment>
    <comment ref="D25" authorId="0" shapeId="0" xr:uid="{00000000-0006-0000-0200-000002000000}">
      <text>
        <r>
          <rPr>
            <sz val="8"/>
            <color indexed="81"/>
            <rFont val="System"/>
            <family val="2"/>
          </rPr>
          <t>Component type of the geometric property which is used for the application of appropriate deck temperature loads.
This will usually be "Concrete Deck", "Steel Deck" or "Pier".
A "User Deck" type is also provided and this can be used for a user-defined deck type, for example if a composite deck is being represented in the model.</t>
        </r>
      </text>
    </comment>
    <comment ref="K25" authorId="0" shapeId="0" xr:uid="{00000000-0006-0000-0200-000003000000}">
      <text>
        <r>
          <rPr>
            <sz val="9"/>
            <color indexed="81"/>
            <rFont val="System"/>
            <family val="2"/>
          </rPr>
          <t>The eccentricity associated with the geometric property.
A positive eccentricity acts downwards relative to the rail location (if an eccentricity is defined for the rail, the eccentricity of the slab sections will be relative to the nodal line in the model for the rail)</t>
        </r>
      </text>
    </comment>
    <comment ref="B26" authorId="1" shapeId="0" xr:uid="{00000000-0006-0000-0200-000004000000}">
      <text>
        <r>
          <rPr>
            <b/>
            <sz val="9"/>
            <color indexed="81"/>
            <rFont val="System"/>
            <family val="2"/>
          </rPr>
          <t>Rail Properties.
This actually means a pair of rails that make up the track.
Eccentricity should almost always be zero for the rail as all eccentricities are defined relative to the rail.
THIS ENTRY SHOULD ALWAYS CONTAIN THE RAIL GEOMETRIC PROPERTIES AND SHOULD NOT BE RENAMED</t>
        </r>
      </text>
    </comment>
    <comment ref="B27" authorId="1" shapeId="0" xr:uid="{00000000-0006-0000-0200-000005000000}">
      <text>
        <r>
          <rPr>
            <b/>
            <sz val="9"/>
            <color indexed="81"/>
            <rFont val="System"/>
            <family val="2"/>
          </rPr>
          <t>Geometric properties for different deck / pier sections.
To define a geometric property a unique positive integer ID should be entered into this column (all IDs used in the Structure Definition worksheet should be defined) and all associated properties.
As many entries as required can be defined.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geoff</author>
    <author>이주헌</author>
  </authors>
  <commentList>
    <comment ref="C3" authorId="0" shapeId="0" xr:uid="{00000000-0006-0000-0300-000001000000}">
      <text>
        <r>
          <rPr>
            <b/>
            <sz val="9"/>
            <color indexed="81"/>
            <rFont val="System"/>
            <family val="2"/>
          </rPr>
          <t>Young's modulus</t>
        </r>
      </text>
    </comment>
    <comment ref="D3" authorId="0" shapeId="0" xr:uid="{00000000-0006-0000-0300-000002000000}">
      <text>
        <r>
          <rPr>
            <b/>
            <sz val="9"/>
            <color indexed="81"/>
            <rFont val="System"/>
            <family val="2"/>
          </rPr>
          <t>Poisson's ratio</t>
        </r>
      </text>
    </comment>
    <comment ref="E3" authorId="0" shapeId="0" xr:uid="{00000000-0006-0000-0300-000003000000}">
      <text>
        <r>
          <rPr>
            <b/>
            <sz val="9"/>
            <color indexed="81"/>
            <rFont val="System"/>
            <family val="2"/>
          </rPr>
          <t>Mass density</t>
        </r>
      </text>
    </comment>
    <comment ref="F3" authorId="0" shapeId="0" xr:uid="{00000000-0006-0000-0300-000004000000}">
      <text>
        <r>
          <rPr>
            <b/>
            <sz val="9"/>
            <color indexed="81"/>
            <rFont val="System"/>
            <family val="2"/>
          </rPr>
          <t>Coefficient of thermal expansion</t>
        </r>
      </text>
    </comment>
    <comment ref="B4" authorId="0" shapeId="0" xr:uid="{00000000-0006-0000-0300-000005000000}">
      <text>
        <r>
          <rPr>
            <sz val="9"/>
            <color indexed="81"/>
            <rFont val="System"/>
            <family val="2"/>
          </rPr>
          <t>THIS ENTRY SHOULD ALWAYS CONTAIN THE RAIL MATERIAL PROPERTIES AND SHOULD NOT BE RENAMED</t>
        </r>
      </text>
    </comment>
    <comment ref="B5" authorId="1" shapeId="0" xr:uid="{00000000-0006-0000-0300-000006000000}">
      <text>
        <r>
          <rPr>
            <b/>
            <sz val="9"/>
            <color indexed="81"/>
            <rFont val="System"/>
            <family val="2"/>
          </rPr>
          <t>Material properties for different deck / pier sections.
To define a material property a unique positive integer ID should be entered into this column (all IDs used in the Structure Definition worksheet should be defined) and all associated properties.
As many entries as required can be defined.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이주헌</author>
    <author>Geoff</author>
    <author>geoff</author>
  </authors>
  <commentList>
    <comment ref="A25" authorId="0" shapeId="0" xr:uid="{00000000-0006-0000-0400-000001000000}">
      <text>
        <r>
          <rPr>
            <b/>
            <sz val="9"/>
            <color indexed="81"/>
            <rFont val="System"/>
            <family val="2"/>
          </rPr>
          <t>This is the eccentricity between the rail and the top of the slab for the deck and represents the offset due to the connection / ballast between the rail and the slab.
A positive eccentricity means that the rail is above the slab.</t>
        </r>
      </text>
    </comment>
    <comment ref="A26" authorId="1" shapeId="0" xr:uid="{00000000-0006-0000-0400-000002000000}">
      <text>
        <r>
          <rPr>
            <b/>
            <sz val="9"/>
            <color indexed="81"/>
            <rFont val="System"/>
            <family val="2"/>
          </rPr>
          <t>Parametric position of the interaction joint between the track and deck when there is eccentricity between the rail and the top of the deck. 
0 = At railtrack, 1 = At deck, any value 0 &lt; value &lt; 1 will be between the two</t>
        </r>
      </text>
    </comment>
    <comment ref="A30" authorId="0" shapeId="0" xr:uid="{00000000-0006-0000-0400-000003000000}">
      <text>
        <r>
          <rPr>
            <b/>
            <sz val="9"/>
            <color indexed="81"/>
            <rFont val="System"/>
            <family val="2"/>
          </rPr>
          <t>Resistance characteristics of the track connection (ballast or no ballast) for an unloaded track</t>
        </r>
      </text>
    </comment>
    <comment ref="B30" authorId="0" shapeId="0" xr:uid="{00000000-0006-0000-0400-000004000000}">
      <text>
        <r>
          <rPr>
            <b/>
            <sz val="9"/>
            <color indexed="81"/>
            <rFont val="System"/>
            <family val="2"/>
          </rPr>
          <t>The slope of the Force vs Displacement function before the onset of yielding</t>
        </r>
      </text>
    </comment>
    <comment ref="B31" authorId="0" shapeId="0" xr:uid="{00000000-0006-0000-0400-000005000000}">
      <text>
        <r>
          <rPr>
            <b/>
            <sz val="9"/>
            <color indexed="81"/>
            <rFont val="System"/>
            <family val="2"/>
          </rPr>
          <t>Force when yielding occurs</t>
        </r>
      </text>
    </comment>
    <comment ref="B32" authorId="0" shapeId="0" xr:uid="{00000000-0006-0000-0400-000006000000}">
      <text>
        <r>
          <rPr>
            <b/>
            <sz val="9"/>
            <color indexed="81"/>
            <rFont val="System"/>
            <family val="2"/>
          </rPr>
          <t>The slope of the Force vs Displacement function after the onset of yielding
Should be a small number, e.g. 1.0E-6</t>
        </r>
      </text>
    </comment>
    <comment ref="A33" authorId="0" shapeId="0" xr:uid="{00000000-0006-0000-0400-000007000000}">
      <text>
        <r>
          <rPr>
            <b/>
            <sz val="9"/>
            <color indexed="81"/>
            <rFont val="System"/>
            <family val="2"/>
          </rPr>
          <t>Resistance characteristics of the track connection (ballast or no ballast) for a loaded track</t>
        </r>
      </text>
    </comment>
    <comment ref="B40" authorId="2" shapeId="0" xr:uid="{00000000-0006-0000-0400-000008000000}">
      <text>
        <r>
          <rPr>
            <b/>
            <sz val="9"/>
            <color indexed="81"/>
            <rFont val="System"/>
            <family val="2"/>
          </rPr>
          <t>The track that the expansion joint is to be placed in.
The track ID should be a positive integer less than or equal to the number of tracks in the model.</t>
        </r>
      </text>
    </comment>
    <comment ref="C40" authorId="2" shapeId="0" xr:uid="{00000000-0006-0000-0400-000009000000}">
      <text>
        <r>
          <rPr>
            <b/>
            <sz val="9"/>
            <color indexed="81"/>
            <rFont val="System"/>
            <family val="2"/>
          </rPr>
          <t>The position where the expansion joint will be located.
The position should be from the left end including the length of the embankment.</t>
        </r>
      </text>
    </comment>
    <comment ref="D40" authorId="2" shapeId="0" xr:uid="{00000000-0006-0000-0400-00000A000000}">
      <text>
        <r>
          <rPr>
            <b/>
            <sz val="9"/>
            <color indexed="81"/>
            <rFont val="System"/>
            <family val="2"/>
          </rPr>
          <t>Initial gap in expansion joint.
Gap must be &gt;= 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이주헌</author>
    <author>geoff</author>
    <author>Geoff</author>
  </authors>
  <commentList>
    <comment ref="C3" authorId="0" shapeId="0" xr:uid="{00000000-0006-0000-0500-000001000000}">
      <text>
        <r>
          <rPr>
            <b/>
            <sz val="9"/>
            <color indexed="81"/>
            <rFont val="System"/>
            <family val="2"/>
          </rPr>
          <t>The temperature deviation from the reference temperature when the rail was fixed.
Positive values indicate a temperature rise, negative values a temperature fall.
For Continuously Welded Rail (CWR) track UIC774-3 Clause 1.4.2 states that it is not necessary to consider temperature variation in the track rails as it does not cause a displacement of the track and has no effect.</t>
        </r>
      </text>
    </comment>
    <comment ref="B4" authorId="1" shapeId="0" xr:uid="{00000000-0006-0000-0500-000002000000}">
      <text>
        <r>
          <rPr>
            <sz val="8"/>
            <color indexed="81"/>
            <rFont val="System"/>
            <family val="2"/>
          </rPr>
          <t>Temperature load for concrete deck types.
If there are no concrete decks in the model then leave blank or set to zero</t>
        </r>
      </text>
    </comment>
    <comment ref="B5" authorId="1" shapeId="0" xr:uid="{00000000-0006-0000-0500-000003000000}">
      <text>
        <r>
          <rPr>
            <sz val="8"/>
            <color indexed="81"/>
            <rFont val="System"/>
            <family val="2"/>
          </rPr>
          <t>Temperature load for steel deck types.
If there are no steel decks in the model then leave blank or set to zero</t>
        </r>
      </text>
    </comment>
    <comment ref="B6" authorId="1" shapeId="0" xr:uid="{00000000-0006-0000-0500-000004000000}">
      <text>
        <r>
          <rPr>
            <sz val="8"/>
            <color indexed="81"/>
            <rFont val="System"/>
            <family val="2"/>
          </rPr>
          <t>Temperature load for user defined deck types.
If there are no user defined decks in the model then leave blank or set to zero</t>
        </r>
      </text>
    </comment>
    <comment ref="C15" authorId="1" shapeId="0" xr:uid="{00000000-0006-0000-0500-000005000000}">
      <text>
        <r>
          <rPr>
            <b/>
            <sz val="8"/>
            <color indexed="81"/>
            <rFont val="System"/>
            <family val="2"/>
          </rPr>
          <t>Must be an positive integer.
If the difference between the starting and finishing locations is equal to zero then this should be 1. For all other situations it should be &gt;= 2</t>
        </r>
      </text>
    </comment>
    <comment ref="B16" authorId="2" shapeId="0" xr:uid="{00000000-0006-0000-0500-000006000000}">
      <text>
        <r>
          <rPr>
            <b/>
            <sz val="9"/>
            <color indexed="81"/>
            <rFont val="System"/>
            <family val="2"/>
          </rPr>
          <t>Loading type.
Can be either Braking, Vertical or Acceleration (first character dictates).
For more loads add additional rows. Loading will terminate when the first blank entry is found in this column.</t>
        </r>
      </text>
    </comment>
    <comment ref="C16" authorId="0" shapeId="0" xr:uid="{00000000-0006-0000-0500-000007000000}">
      <text>
        <r>
          <rPr>
            <b/>
            <sz val="9"/>
            <color indexed="81"/>
            <rFont val="System"/>
            <family val="2"/>
          </rPr>
          <t xml:space="preserve">The track number to be loaded, &gt;= 1 and &lt;= Number of tracks on the structure.
For a single track enter all loading applied to track 1. For two tracks, the braking and accelerating loads should not be applied to the same track to comply with UIC774-3 Clause 1.4.3.
</t>
        </r>
      </text>
    </comment>
    <comment ref="D16" authorId="0" shapeId="0" xr:uid="{00000000-0006-0000-0500-000008000000}">
      <text>
        <r>
          <rPr>
            <b/>
            <sz val="9"/>
            <color indexed="81"/>
            <rFont val="System"/>
            <family val="2"/>
          </rPr>
          <t>The parametric position where the first train wheel will be located relative to the reference position for the loading type.
The position should be for the left end of the trainset loading type.</t>
        </r>
      </text>
    </comment>
    <comment ref="E16" authorId="1" shapeId="0" xr:uid="{00000000-0006-0000-0500-000009000000}">
      <text>
        <r>
          <rPr>
            <b/>
            <sz val="9"/>
            <color indexed="81"/>
            <rFont val="System"/>
            <family val="2"/>
          </rPr>
          <t xml:space="preserve">The parametric position where the last train wheel will be located relative to the reference position for the loading type.
The position should be for the right end of the trainset loading type.
</t>
        </r>
      </text>
    </comment>
    <comment ref="F16" authorId="0" shapeId="0" xr:uid="{00000000-0006-0000-0500-00000A000000}">
      <text>
        <r>
          <rPr>
            <b/>
            <sz val="9"/>
            <color indexed="81"/>
            <rFont val="System"/>
            <family val="2"/>
          </rPr>
          <t>Loading intensity
For braking or acceleration loading types a positive value will act towards the right-hand embankment, a negative value towards the left-hand embankment.
For vertical loading a positive value will act downwards.</t>
        </r>
      </text>
    </comment>
    <comment ref="H16" authorId="1" shapeId="0" xr:uid="{00000000-0006-0000-0500-00000B000000}">
      <text>
        <r>
          <rPr>
            <b/>
            <sz val="8"/>
            <color indexed="81"/>
            <rFont val="System"/>
            <family val="2"/>
          </rPr>
          <t>The starting position where the reference position of the parametric loading will be located in the first analysis.
The position should be from the left-end including the length of the embankment.</t>
        </r>
      </text>
    </comment>
    <comment ref="I16" authorId="1" shapeId="0" xr:uid="{00000000-0006-0000-0500-00000C000000}">
      <text>
        <r>
          <rPr>
            <b/>
            <sz val="8"/>
            <color indexed="81"/>
            <rFont val="System"/>
            <family val="2"/>
          </rPr>
          <t>The finishing position where the reference position of the parametric loading will be located in the last analysis.
The position should be from the left-end including the length of the embankment.</t>
        </r>
      </text>
    </comment>
    <comment ref="J16" authorId="1" shapeId="0" xr:uid="{00000000-0006-0000-0500-00000D000000}">
      <text>
        <r>
          <rPr>
            <b/>
            <sz val="8"/>
            <color indexed="81"/>
            <rFont val="System"/>
            <family val="2"/>
          </rPr>
          <t>The incremental distance to move the trainset loading between the starting location and the finishing location.
The increment is based on the following calculation
LocInc = (Finish-Start)/(NumLocations-1)</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<sst xmlns="http://schemas.openxmlformats.org/spreadsheetml/2006/main" count="1467" uniqueCount="189">
  <si>
    <t>Span 1</t>
  </si>
  <si>
    <t>Span 2</t>
  </si>
  <si>
    <t>Span 3</t>
  </si>
  <si>
    <t>Span 4</t>
  </si>
  <si>
    <t>Span 5</t>
  </si>
  <si>
    <t>Span 6</t>
  </si>
  <si>
    <t>Span 7</t>
  </si>
  <si>
    <t>Span 8</t>
  </si>
  <si>
    <t>Span 9</t>
  </si>
  <si>
    <t>Left End</t>
  </si>
  <si>
    <t>A</t>
  </si>
  <si>
    <t>Iyy</t>
  </si>
  <si>
    <t>Izz</t>
  </si>
  <si>
    <t>J</t>
  </si>
  <si>
    <t>Asy</t>
  </si>
  <si>
    <t>Asz</t>
  </si>
  <si>
    <t>Transverse</t>
  </si>
  <si>
    <t>Vertical</t>
  </si>
  <si>
    <t>Amount</t>
  </si>
  <si>
    <t>Amount (per unit length)</t>
  </si>
  <si>
    <t>Rail</t>
  </si>
  <si>
    <t xml:space="preserve"> </t>
    <phoneticPr fontId="0" type="noConversion"/>
  </si>
  <si>
    <t>Geo.  Assign.</t>
    <phoneticPr fontId="0" type="noConversion"/>
  </si>
  <si>
    <t>Mat.  Assign.</t>
    <phoneticPr fontId="0" type="noConversion"/>
  </si>
  <si>
    <t>E</t>
  </si>
  <si>
    <t>Pier Geo. Assign.</t>
  </si>
  <si>
    <t>infinite</t>
  </si>
  <si>
    <t>Initial Gap</t>
  </si>
  <si>
    <t>Structure Definition</t>
  </si>
  <si>
    <t>Geometric Properties</t>
  </si>
  <si>
    <t>Eccentricity</t>
  </si>
  <si>
    <t>Material Properties</t>
  </si>
  <si>
    <t>n</t>
  </si>
  <si>
    <t>r</t>
  </si>
  <si>
    <t>a</t>
  </si>
  <si>
    <t>Rail Expansion Joints</t>
  </si>
  <si>
    <t>Interaction Joint Properties Between Rail/Slab</t>
  </si>
  <si>
    <t>Longitudinal</t>
  </si>
  <si>
    <t>Pier Height</t>
  </si>
  <si>
    <t>Pier Mat. Assign</t>
  </si>
  <si>
    <t>Number of Tracks</t>
  </si>
  <si>
    <t>Loading</t>
  </si>
  <si>
    <t>Position</t>
  </si>
  <si>
    <t>Parametric Starting Position for Loadings</t>
  </si>
  <si>
    <t>Parametric End Position for Loadings</t>
  </si>
  <si>
    <t>Number of Decks</t>
  </si>
  <si>
    <t>Decks, Tracks and Embankment</t>
  </si>
  <si>
    <t>Deck 1</t>
  </si>
  <si>
    <t>Span Length</t>
  </si>
  <si>
    <t>Description</t>
  </si>
  <si>
    <t>Loading Type</t>
  </si>
  <si>
    <t>Left Embankment Length</t>
  </si>
  <si>
    <t>Right Embankment Length</t>
  </si>
  <si>
    <t>Spring Support for each Abutment/Pier</t>
  </si>
  <si>
    <t>Bearing Springs on Top of each Pier</t>
  </si>
  <si>
    <t>Number of Supports for the Deck / Length</t>
  </si>
  <si>
    <t>Depth of Section to Support</t>
  </si>
  <si>
    <t>Eccentricity between Rail/Slab</t>
  </si>
  <si>
    <t>Unloaded Bilinear Springs Characteristic</t>
  </si>
  <si>
    <t>Loaded Bilinear Springs    Characteristic</t>
  </si>
  <si>
    <t>Number of Track Loading Locations</t>
  </si>
  <si>
    <t>Track Selection to be Loaded</t>
  </si>
  <si>
    <t>Loaded Length</t>
  </si>
  <si>
    <t>Starting Location of Loading for First Analysis</t>
  </si>
  <si>
    <t>Finishing Location of Loading for Last Analysis</t>
  </si>
  <si>
    <t>Location Increment for each Analysis</t>
  </si>
  <si>
    <t>Parametric Distance of Interaction Joint from Rail</t>
  </si>
  <si>
    <t>Bearing Offset from End of Deck</t>
  </si>
  <si>
    <t>Temperature Loads</t>
  </si>
  <si>
    <t>Rails</t>
  </si>
  <si>
    <t>Train Loads</t>
  </si>
  <si>
    <t>Number of Train Loading Groups to Analyse</t>
  </si>
  <si>
    <t>Train Loading Group:</t>
  </si>
  <si>
    <t>Yield Force</t>
  </si>
  <si>
    <t>Elastic Spring Stiffness</t>
  </si>
  <si>
    <t>Hardening Stiffness</t>
  </si>
  <si>
    <t>Track</t>
  </si>
  <si>
    <t>Concrete Deck</t>
  </si>
  <si>
    <t>Steel Deck</t>
  </si>
  <si>
    <t>User Deck</t>
  </si>
  <si>
    <t>Component Type Options for Geometric Properties</t>
  </si>
  <si>
    <t>Pier</t>
  </si>
  <si>
    <t>Component Type</t>
  </si>
  <si>
    <t>Left Embankment Ballast Type</t>
  </si>
  <si>
    <t>Right Embankment Ballast Type</t>
  </si>
  <si>
    <t>Ballast Type</t>
  </si>
  <si>
    <t>Ballast Type ID</t>
  </si>
  <si>
    <t>F</t>
  </si>
  <si>
    <t>Unit Set Options for Railtrack Analyses</t>
  </si>
  <si>
    <t>Model Units</t>
  </si>
  <si>
    <t>Mass</t>
  </si>
  <si>
    <t>UnitSetID=</t>
  </si>
  <si>
    <t>mm</t>
  </si>
  <si>
    <t>in</t>
  </si>
  <si>
    <t>Length =</t>
  </si>
  <si>
    <t>Mass =</t>
  </si>
  <si>
    <t>Bearing =</t>
  </si>
  <si>
    <t>Interaction =</t>
  </si>
  <si>
    <t>Temperature =</t>
  </si>
  <si>
    <t>UDL =</t>
  </si>
  <si>
    <t>N</t>
  </si>
  <si>
    <t>m</t>
  </si>
  <si>
    <t>kg</t>
  </si>
  <si>
    <t>s</t>
  </si>
  <si>
    <t>C</t>
  </si>
  <si>
    <t>kip</t>
  </si>
  <si>
    <t>ft</t>
  </si>
  <si>
    <t>kslug</t>
  </si>
  <si>
    <t>Force</t>
  </si>
  <si>
    <t>Length (Major)</t>
  </si>
  <si>
    <t>Time</t>
  </si>
  <si>
    <t>Temperature</t>
  </si>
  <si>
    <t>Unit</t>
  </si>
  <si>
    <t>Force (Bearing / Loading)</t>
  </si>
  <si>
    <t>Length (Minor)</t>
  </si>
  <si>
    <t>kN</t>
  </si>
  <si>
    <t>References</t>
  </si>
  <si>
    <t>ExpJntGap =</t>
  </si>
  <si>
    <t>Changing the unit set will not update the values in the spreadsheet</t>
  </si>
  <si>
    <t>N,m,kg,s,C</t>
  </si>
  <si>
    <t>Length (minor) =</t>
  </si>
  <si>
    <t>Force =</t>
  </si>
  <si>
    <t>P403G</t>
  </si>
  <si>
    <t>Yield force =</t>
  </si>
  <si>
    <t>R</t>
  </si>
  <si>
    <t>Track with 2 UIC 60 Rails</t>
  </si>
  <si>
    <t>Deck Cross-Section</t>
  </si>
  <si>
    <t>Pier Cross-Section</t>
  </si>
  <si>
    <t>Deck - Concrete</t>
  </si>
  <si>
    <t>Pier - Concrete</t>
  </si>
  <si>
    <t>Vertical SW/0 (Left UDL)</t>
  </si>
  <si>
    <t>Braking SW/0 (Left UDL)</t>
  </si>
  <si>
    <t>Vertical SW/0 (Right UDL)</t>
  </si>
  <si>
    <t>Braking SW/0 (Right UDL)</t>
  </si>
  <si>
    <t>Vertical SW/2 (Left UDL)</t>
  </si>
  <si>
    <t>Braking SW/2 (Left UDL)</t>
  </si>
  <si>
    <t>Vertical SW/2 (Right UDL)</t>
  </si>
  <si>
    <t>Braking SW/2 (Right UDL)</t>
  </si>
  <si>
    <t>Vertical (Left power car axle 1)</t>
  </si>
  <si>
    <t>Vertical (Left power car axle 2)</t>
  </si>
  <si>
    <t>Vertical (Left power car axle 3)</t>
  </si>
  <si>
    <t>Vertical (Left power car axle 4)</t>
  </si>
  <si>
    <t>Vertical (Left end coach axle 1)</t>
  </si>
  <si>
    <t>Vertical (Left end coach axle 2)</t>
  </si>
  <si>
    <t>Vertical (Left end coach axle 3)</t>
  </si>
  <si>
    <t>Vertical (Int. coach 1 axle 1)</t>
  </si>
  <si>
    <t>Vertical (Int. coach 1 axle 2)</t>
  </si>
  <si>
    <t>Vertical (Int. coach 2 axle 1)</t>
  </si>
  <si>
    <t>Vertical (Int. coach 2 axle 2)</t>
  </si>
  <si>
    <t>Vertical (Int. coach 3 axle 1)</t>
  </si>
  <si>
    <t>Vertical (Int. coach 3 axle 2)</t>
  </si>
  <si>
    <t>Vertical (Int. coach 4 axle 1)</t>
  </si>
  <si>
    <t>Vertical (Int. coach 4 axle 2)</t>
  </si>
  <si>
    <t>Vertical (Int. coach 5 axle 1)</t>
  </si>
  <si>
    <t>Vertical (Int. coach 5 axle 2)</t>
  </si>
  <si>
    <t>Vertical (Int. coach 6 axle 1)</t>
  </si>
  <si>
    <t>Vertical (Int. coach 6 axle 2)</t>
  </si>
  <si>
    <t>Vertical (Int. coach 7 axle 1)</t>
  </si>
  <si>
    <t>Vertical (Int. coach 7 axle 2)</t>
  </si>
  <si>
    <t>Vertical (Int. coach 8 axle 1)</t>
  </si>
  <si>
    <t>Vertical (Int. coach 8 axle 2)</t>
  </si>
  <si>
    <t>Vertical (Int. coach 9 axle 1)</t>
  </si>
  <si>
    <t>Vertical (Int. coach 9 axle 2)</t>
  </si>
  <si>
    <t>Vertical (Int. coach 10 axle 1)</t>
  </si>
  <si>
    <t>Vertical (Int. coach 10 axle 2)</t>
  </si>
  <si>
    <t>Vertical (Int. coach 11 axle 1)</t>
  </si>
  <si>
    <t>Vertical (Int. coach 11 axle 2)</t>
  </si>
  <si>
    <t>Vertical (Int. coach 12 axle 1)</t>
  </si>
  <si>
    <t>Vertical (Int. coach 12 axle 2)</t>
  </si>
  <si>
    <t>Vertical (Int. coach 13 axle 1)</t>
  </si>
  <si>
    <t>Vertical (Int. coach 13 axle 2)</t>
  </si>
  <si>
    <t>Vertical (Int. coach 14 axle 1)</t>
  </si>
  <si>
    <t>Vertical (Int. coach 14 axle 2)</t>
  </si>
  <si>
    <t>Vertical (Int. coach 15 axle 1)</t>
  </si>
  <si>
    <t>Vertical (Int. coach 15 axle 2)</t>
  </si>
  <si>
    <t>Vertical (Int. coach 16 axle 1)</t>
  </si>
  <si>
    <t>Vertical (Int. coach 16 axle 2)</t>
  </si>
  <si>
    <t>Vertical (Int. coach 17 axle 1)</t>
  </si>
  <si>
    <t>Vertical (Int. coach 17 axle 2)</t>
  </si>
  <si>
    <t>Vertical (Int. coach 18 axle 1)</t>
  </si>
  <si>
    <t>Vertical (Int. coach 18 axle 2)</t>
  </si>
  <si>
    <t>Vertical (Right end coach axle 1)</t>
  </si>
  <si>
    <t>Vertical (Right end coach axle 2)</t>
  </si>
  <si>
    <t>Vertical (Right end coach axle 3)</t>
  </si>
  <si>
    <t>Vertical (Right power car axle 1)</t>
  </si>
  <si>
    <t>Vertical (Right power car axle 2)</t>
  </si>
  <si>
    <t>Vertical (Right power car axle 3)</t>
  </si>
  <si>
    <t>Vertical (Right power car axle 4)</t>
  </si>
  <si>
    <t>Braking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</si>
</sst>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E+00"/>
  </numFmts>
  <fonts count="14" x14ac:knownFonts="1">
    <font>
      <sz val="10"/>
      <name val="Arial"/>
      <family val="2"/>
    </font>
    <font>
      <b/>
      <sz val="10"/>
      <color indexed="17"/>
      <name val="Arial"/>
      <family val="2"/>
    </font>
    <font>
      <b/>
      <sz val="11"/>
      <color indexed="9"/>
      <name val="Arial"/>
      <family val="2"/>
    </font>
    <font>
      <sz val="10"/>
      <color indexed="9"/>
      <name val="Arial"/>
      <family val="2"/>
    </font>
    <font>
      <sz val="10"/>
      <color indexed="9"/>
      <name val="돋움"/>
      <family val="3"/>
      <charset val="129"/>
    </font>
    <font>
      <b/>
      <sz val="10"/>
      <color indexed="9"/>
      <name val="돋움"/>
      <family val="3"/>
      <charset val="129"/>
    </font>
    <font>
      <sz val="10"/>
      <name val="Arial"/>
      <family val="2"/>
    </font>
    <font>
      <b/>
      <sz val="9"/>
      <color indexed="81"/>
      <name val="System"/>
      <family val="2"/>
    </font>
    <font>
      <sz val="9"/>
      <color indexed="81"/>
      <name val="System"/>
      <family val="2"/>
    </font>
    <font>
      <b/>
      <sz val="10"/>
      <color indexed="17"/>
      <name val="Symbol"/>
      <family val="1"/>
      <charset val="2"/>
    </font>
    <font>
      <b/>
      <sz val="8"/>
      <color indexed="81"/>
      <name val="System"/>
      <family val="2"/>
    </font>
    <font>
      <b/>
      <sz val="10"/>
      <color rgb="FF008000"/>
      <name val="Arial"/>
      <family val="2"/>
    </font>
    <font>
      <b/>
      <sz val="10"/>
      <name val="Arial"/>
      <family val="2"/>
    </font>
    <font>
      <sz val="8"/>
      <color indexed="81"/>
      <name val="System"/>
      <family val="2"/>
    </font>
  </fonts>
  <fills count="10">
    <fill>
      <patternFill patternType="none"/>
    </fill>
    <fill>
      <patternFill patternType="gray125"/>
    </fill>
    <fill>
      <patternFill patternType="solid">
        <fgColor indexed="43"/>
        <bgColor indexed="64"/>
      </patternFill>
    </fill>
    <fill>
      <patternFill patternType="solid">
        <fgColor indexed="18"/>
        <bgColor indexed="64"/>
      </patternFill>
    </fill>
    <fill>
      <patternFill patternType="solid">
        <fgColor indexed="41"/>
        <bgColor indexed="64"/>
      </patternFill>
    </fill>
    <fill>
      <patternFill patternType="lightTrellis">
        <bgColor indexed="43"/>
      </patternFill>
    </fill>
    <fill>
      <patternFill patternType="solid">
        <fgColor indexed="10"/>
        <bgColor indexed="64"/>
      </patternFill>
    </fill>
    <fill>
      <patternFill patternType="lightTrellis">
        <bgColor indexed="10"/>
      </patternFill>
    </fill>
    <fill>
      <patternFill patternType="solid">
        <fgColor indexed="44"/>
        <bgColor indexed="64"/>
      </patternFill>
    </fill>
    <fill>
      <patternFill patternType="solid">
        <fgColor rgb="FF000080"/>
        <bgColor indexed="64"/>
      </patternFill>
    </fill>
  </fills>
  <borders count="77">
    <border>
      <left/>
      <right/>
      <top/>
      <bottom/>
      <diagonal/>
    </border>
    <border>
      <left/>
      <right/>
      <top style="medium">
        <color indexed="52"/>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double">
        <color indexed="20"/>
      </bottom>
      <diagonal/>
    </border>
    <border>
      <left style="double">
        <color indexed="20"/>
      </left>
      <right/>
      <top style="double">
        <color indexed="20"/>
      </top>
      <bottom/>
      <diagonal/>
    </border>
    <border>
      <left style="double">
        <color indexed="20"/>
      </left>
      <right/>
      <top/>
      <bottom/>
      <diagonal/>
    </border>
    <border>
      <left/>
      <right style="double">
        <color indexed="20"/>
      </right>
      <top/>
      <bottom/>
      <diagonal/>
    </border>
    <border>
      <left/>
      <right/>
      <top/>
      <bottom style="double">
        <color indexed="20"/>
      </bottom>
      <diagonal/>
    </border>
    <border>
      <left/>
      <right style="double">
        <color indexed="20"/>
      </right>
      <top/>
      <bottom style="double">
        <color indexed="20"/>
      </bottom>
      <diagonal/>
    </border>
    <border>
      <left style="hair">
        <color indexed="64"/>
      </left>
      <right style="hair">
        <color indexed="64"/>
      </right>
      <top style="double">
        <color indexed="20"/>
      </top>
      <bottom style="hair">
        <color indexed="64"/>
      </bottom>
      <diagonal/>
    </border>
    <border>
      <left style="hair">
        <color indexed="64"/>
      </left>
      <right style="double">
        <color indexed="20"/>
      </right>
      <top style="double">
        <color indexed="20"/>
      </top>
      <bottom style="hair">
        <color indexed="64"/>
      </bottom>
      <diagonal/>
    </border>
    <border>
      <left style="double">
        <color indexed="20"/>
      </left>
      <right/>
      <top style="hair">
        <color indexed="64"/>
      </top>
      <bottom style="hair">
        <color indexed="64"/>
      </bottom>
      <diagonal/>
    </border>
    <border>
      <left style="double">
        <color indexed="20"/>
      </left>
      <right/>
      <top style="hair">
        <color indexed="64"/>
      </top>
      <bottom style="double">
        <color indexed="20"/>
      </bottom>
      <diagonal/>
    </border>
    <border>
      <left style="double">
        <color indexed="61"/>
      </left>
      <right style="hair">
        <color indexed="64"/>
      </right>
      <top style="hair">
        <color indexed="64"/>
      </top>
      <bottom style="hair">
        <color indexed="64"/>
      </bottom>
      <diagonal/>
    </border>
    <border>
      <left/>
      <right/>
      <top style="double">
        <color indexed="20"/>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double">
        <color indexed="20"/>
      </bottom>
      <diagonal/>
    </border>
    <border>
      <left style="hair">
        <color indexed="64"/>
      </left>
      <right style="double">
        <color indexed="20"/>
      </right>
      <top style="hair">
        <color indexed="64"/>
      </top>
      <bottom style="hair">
        <color indexed="64"/>
      </bottom>
      <diagonal/>
    </border>
    <border>
      <left/>
      <right style="double">
        <color indexed="61"/>
      </right>
      <top style="double">
        <color indexed="61"/>
      </top>
      <bottom style="double">
        <color indexed="61"/>
      </bottom>
      <diagonal/>
    </border>
    <border>
      <left/>
      <right style="hair">
        <color indexed="64"/>
      </right>
      <top style="hair">
        <color indexed="64"/>
      </top>
      <bottom style="hair">
        <color indexed="64"/>
      </bottom>
      <diagonal/>
    </border>
    <border>
      <left/>
      <right style="hair">
        <color indexed="64"/>
      </right>
      <top style="hair">
        <color indexed="64"/>
      </top>
      <bottom style="double">
        <color indexed="20"/>
      </bottom>
      <diagonal/>
    </border>
    <border>
      <left style="hair">
        <color indexed="64"/>
      </left>
      <right style="hair">
        <color indexed="64"/>
      </right>
      <top style="hair">
        <color indexed="64"/>
      </top>
      <bottom/>
      <diagonal/>
    </border>
    <border>
      <left style="hair">
        <color indexed="64"/>
      </left>
      <right style="double">
        <color indexed="61"/>
      </right>
      <top/>
      <bottom style="hair">
        <color indexed="64"/>
      </bottom>
      <diagonal/>
    </border>
    <border>
      <left style="double">
        <color indexed="61"/>
      </left>
      <right style="hair">
        <color indexed="64"/>
      </right>
      <top/>
      <bottom style="double">
        <color indexed="61"/>
      </bottom>
      <diagonal/>
    </border>
    <border>
      <left style="hair">
        <color indexed="64"/>
      </left>
      <right/>
      <top/>
      <bottom style="double">
        <color indexed="61"/>
      </bottom>
      <diagonal/>
    </border>
    <border>
      <left style="double">
        <color indexed="61"/>
      </left>
      <right style="hair">
        <color indexed="64"/>
      </right>
      <top style="hair">
        <color indexed="64"/>
      </top>
      <bottom/>
      <diagonal/>
    </border>
    <border>
      <left style="double">
        <color indexed="20"/>
      </left>
      <right style="thin">
        <color indexed="64"/>
      </right>
      <top style="double">
        <color indexed="20"/>
      </top>
      <bottom style="hair">
        <color indexed="64"/>
      </bottom>
      <diagonal/>
    </border>
    <border>
      <left/>
      <right style="hair">
        <color indexed="64"/>
      </right>
      <top style="double">
        <color indexed="20"/>
      </top>
      <bottom style="double">
        <color indexed="20"/>
      </bottom>
      <diagonal/>
    </border>
    <border>
      <left style="hair">
        <color indexed="64"/>
      </left>
      <right style="hair">
        <color indexed="64"/>
      </right>
      <top style="double">
        <color indexed="20"/>
      </top>
      <bottom style="double">
        <color indexed="20"/>
      </bottom>
      <diagonal/>
    </border>
    <border>
      <left style="hair">
        <color indexed="64"/>
      </left>
      <right style="double">
        <color indexed="20"/>
      </right>
      <top style="hair">
        <color indexed="64"/>
      </top>
      <bottom style="double">
        <color indexed="20"/>
      </bottom>
      <diagonal/>
    </border>
    <border>
      <left style="thin">
        <color indexed="64"/>
      </left>
      <right style="hair">
        <color indexed="64"/>
      </right>
      <top style="double">
        <color indexed="20"/>
      </top>
      <bottom style="hair">
        <color indexed="64"/>
      </bottom>
      <diagonal/>
    </border>
    <border>
      <left/>
      <right style="hair">
        <color indexed="64"/>
      </right>
      <top style="double">
        <color indexed="20"/>
      </top>
      <bottom style="hair">
        <color indexed="64"/>
      </bottom>
      <diagonal/>
    </border>
    <border>
      <left style="double">
        <color indexed="20"/>
      </left>
      <right style="thin">
        <color indexed="64"/>
      </right>
      <top style="double">
        <color indexed="20"/>
      </top>
      <bottom style="double">
        <color indexed="20"/>
      </bottom>
      <diagonal/>
    </border>
    <border>
      <left style="thin">
        <color indexed="64"/>
      </left>
      <right style="thin">
        <color indexed="64"/>
      </right>
      <top style="double">
        <color indexed="20"/>
      </top>
      <bottom style="double">
        <color indexed="20"/>
      </bottom>
      <diagonal/>
    </border>
    <border>
      <left style="thin">
        <color indexed="64"/>
      </left>
      <right style="double">
        <color indexed="20"/>
      </right>
      <top style="double">
        <color indexed="20"/>
      </top>
      <bottom style="double">
        <color indexed="20"/>
      </bottom>
      <diagonal/>
    </border>
    <border>
      <left/>
      <right style="double">
        <color indexed="20"/>
      </right>
      <top style="double">
        <color indexed="20"/>
      </top>
      <bottom/>
      <diagonal/>
    </border>
    <border>
      <left style="double">
        <color indexed="61"/>
      </left>
      <right style="hair">
        <color indexed="64"/>
      </right>
      <top/>
      <bottom style="hair">
        <color indexed="64"/>
      </bottom>
      <diagonal/>
    </border>
    <border>
      <left style="hair">
        <color indexed="64"/>
      </left>
      <right style="double">
        <color indexed="20"/>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double">
        <color indexed="20"/>
      </left>
      <right style="hair">
        <color indexed="64"/>
      </right>
      <top style="double">
        <color indexed="20"/>
      </top>
      <bottom style="double">
        <color indexed="20"/>
      </bottom>
      <diagonal/>
    </border>
    <border>
      <left style="thin">
        <color indexed="64"/>
      </left>
      <right/>
      <top style="double">
        <color indexed="20"/>
      </top>
      <bottom style="double">
        <color indexed="20"/>
      </bottom>
      <diagonal/>
    </border>
    <border>
      <left style="double">
        <color indexed="20"/>
      </left>
      <right style="double">
        <color indexed="20"/>
      </right>
      <top style="double">
        <color indexed="20"/>
      </top>
      <bottom/>
      <diagonal/>
    </border>
    <border>
      <left style="double">
        <color indexed="20"/>
      </left>
      <right style="double">
        <color indexed="20"/>
      </right>
      <top/>
      <bottom/>
      <diagonal/>
    </border>
    <border>
      <left style="double">
        <color indexed="20"/>
      </left>
      <right style="double">
        <color indexed="20"/>
      </right>
      <top/>
      <bottom style="double">
        <color indexed="20"/>
      </bottom>
      <diagonal/>
    </border>
    <border>
      <left style="double">
        <color indexed="20"/>
      </left>
      <right/>
      <top/>
      <bottom style="double">
        <color indexed="20"/>
      </bottom>
      <diagonal/>
    </border>
    <border>
      <left style="double">
        <color indexed="20"/>
      </left>
      <right style="hair">
        <color indexed="64"/>
      </right>
      <top style="double">
        <color indexed="20"/>
      </top>
      <bottom style="hair">
        <color indexed="64"/>
      </bottom>
      <diagonal/>
    </border>
    <border>
      <left style="double">
        <color indexed="20"/>
      </left>
      <right style="hair">
        <color indexed="64"/>
      </right>
      <top/>
      <bottom/>
      <diagonal/>
    </border>
    <border>
      <left style="double">
        <color indexed="20"/>
      </left>
      <right style="hair">
        <color indexed="64"/>
      </right>
      <top/>
      <bottom style="double">
        <color indexed="20"/>
      </bottom>
      <diagonal/>
    </border>
    <border>
      <left/>
      <right style="hair">
        <color indexed="64"/>
      </right>
      <top/>
      <bottom style="hair">
        <color indexed="64"/>
      </bottom>
      <diagonal/>
    </border>
    <border>
      <left style="hair">
        <color indexed="64"/>
      </left>
      <right style="hair">
        <color indexed="64"/>
      </right>
      <top/>
      <bottom style="double">
        <color indexed="20"/>
      </bottom>
      <diagonal/>
    </border>
    <border>
      <left style="hair">
        <color indexed="64"/>
      </left>
      <right style="double">
        <color indexed="20"/>
      </right>
      <top/>
      <bottom style="double">
        <color indexed="20"/>
      </bottom>
      <diagonal/>
    </border>
    <border>
      <left style="hair">
        <color indexed="64"/>
      </left>
      <right/>
      <top/>
      <bottom style="hair">
        <color indexed="64"/>
      </bottom>
      <diagonal/>
    </border>
    <border>
      <left/>
      <right style="hair">
        <color indexed="64"/>
      </right>
      <top style="hair">
        <color indexed="64"/>
      </top>
      <bottom/>
      <diagonal/>
    </border>
    <border>
      <left style="double">
        <color indexed="20"/>
      </left>
      <right style="hair">
        <color indexed="64"/>
      </right>
      <top style="double">
        <color indexed="20"/>
      </top>
      <bottom/>
      <diagonal/>
    </border>
    <border>
      <left style="hair">
        <color indexed="64"/>
      </left>
      <right style="hair">
        <color indexed="64"/>
      </right>
      <top/>
      <bottom/>
      <diagonal/>
    </border>
    <border>
      <left style="hair">
        <color indexed="64"/>
      </left>
      <right/>
      <top style="hair">
        <color indexed="64"/>
      </top>
      <bottom style="double">
        <color indexed="20"/>
      </bottom>
      <diagonal/>
    </border>
    <border>
      <left style="hair">
        <color indexed="64"/>
      </left>
      <right/>
      <top style="double">
        <color indexed="20"/>
      </top>
      <bottom style="hair">
        <color indexed="64"/>
      </bottom>
      <diagonal/>
    </border>
    <border>
      <left/>
      <right style="hair">
        <color indexed="64"/>
      </right>
      <top/>
      <bottom/>
      <diagonal/>
    </border>
    <border>
      <left style="double">
        <color indexed="20"/>
      </left>
      <right style="hair">
        <color indexed="64"/>
      </right>
      <top/>
      <bottom style="hair">
        <color indexed="64"/>
      </bottom>
      <diagonal/>
    </border>
    <border>
      <left style="hair">
        <color indexed="64"/>
      </left>
      <right/>
      <top/>
      <bottom style="double">
        <color indexed="20"/>
      </bottom>
      <diagonal/>
    </border>
    <border>
      <left style="hair">
        <color indexed="64"/>
      </left>
      <right/>
      <top/>
      <bottom/>
      <diagonal/>
    </border>
    <border>
      <left style="thin">
        <color indexed="64"/>
      </left>
      <right style="double">
        <color rgb="FF7030A0"/>
      </right>
      <top style="double">
        <color rgb="FF7030A0"/>
      </top>
      <bottom style="double">
        <color indexed="20"/>
      </bottom>
      <diagonal/>
    </border>
    <border>
      <left style="thin">
        <color theme="1"/>
      </left>
      <right style="thin">
        <color indexed="64"/>
      </right>
      <top style="double">
        <color indexed="20"/>
      </top>
      <bottom style="double">
        <color indexed="20"/>
      </bottom>
      <diagonal/>
    </border>
    <border>
      <left style="double">
        <color indexed="20"/>
      </left>
      <right style="thin">
        <color theme="1"/>
      </right>
      <top style="double">
        <color indexed="20"/>
      </top>
      <bottom style="double">
        <color indexed="20"/>
      </bottom>
      <diagonal/>
    </border>
    <border>
      <left/>
      <right style="thin">
        <color indexed="64"/>
      </right>
      <top style="double">
        <color indexed="20"/>
      </top>
      <bottom style="double">
        <color indexed="20"/>
      </bottom>
      <diagonal/>
    </border>
    <border>
      <left style="hair">
        <color indexed="64"/>
      </left>
      <right style="double">
        <color indexed="61"/>
      </right>
      <top style="hair">
        <color indexed="64"/>
      </top>
      <bottom style="hair">
        <color indexed="64"/>
      </bottom>
      <diagonal/>
    </border>
    <border>
      <left/>
      <right style="double">
        <color indexed="20"/>
      </right>
      <top style="double">
        <color indexed="20"/>
      </top>
      <bottom style="double">
        <color indexed="20"/>
      </bottom>
      <diagonal/>
    </border>
    <border>
      <left/>
      <right style="double">
        <color indexed="20"/>
      </right>
      <top style="double">
        <color indexed="20"/>
      </top>
      <bottom style="hair">
        <color indexed="64"/>
      </bottom>
      <diagonal/>
    </border>
    <border>
      <left/>
      <right style="double">
        <color indexed="20"/>
      </right>
      <top style="hair">
        <color indexed="64"/>
      </top>
      <bottom style="hair">
        <color indexed="64"/>
      </bottom>
      <diagonal/>
    </border>
    <border>
      <left style="double">
        <color indexed="20"/>
      </left>
      <right/>
      <top style="thin">
        <color indexed="20"/>
      </top>
      <bottom/>
      <diagonal/>
    </border>
    <border>
      <left/>
      <right style="thin">
        <color indexed="20"/>
      </right>
      <top style="thin">
        <color indexed="20"/>
      </top>
      <bottom/>
      <diagonal/>
    </border>
    <border>
      <left/>
      <right style="thin">
        <color indexed="20"/>
      </right>
      <top/>
      <bottom/>
      <diagonal/>
    </border>
    <border>
      <left/>
      <right style="thin">
        <color indexed="20"/>
      </right>
      <top/>
      <bottom style="double">
        <color indexed="20"/>
      </bottom>
      <diagonal/>
    </border>
    <border>
      <left style="double">
        <color indexed="61"/>
      </left>
      <right style="hair">
        <color indexed="64"/>
      </right>
      <top style="double">
        <color indexed="61"/>
      </top>
      <bottom/>
      <diagonal/>
    </border>
    <border>
      <left style="hair">
        <color indexed="64"/>
      </left>
      <right style="double">
        <color indexed="61"/>
      </right>
      <top style="double">
        <color indexed="61"/>
      </top>
      <bottom/>
      <diagonal/>
    </border>
  </borders>
  <cellStyleXfs count="1">
    <xf numFmtId="0" fontId="0" fillId="0" borderId="0"/>
  </cellStyleXfs>
  <cellXfs count="149">
    <xf numFmtId="0" fontId="0" fillId="0" borderId="0" xfId="0"/>
    <xf numFmtId="0" fontId="1" fillId="0" borderId="11" xfId="0" applyFont="1" applyBorder="1" applyAlignment="1">
      <alignment horizontal="left" indent="2"/>
    </xf>
    <xf numFmtId="0" fontId="1" fillId="0" borderId="12" xfId="0" applyFont="1" applyBorder="1" applyAlignment="1">
      <alignment horizontal="left" indent="2"/>
    </xf>
    <xf numFmtId="0" fontId="6" fillId="0" borderId="17" xfId="0" applyFont="1" applyBorder="1" applyAlignment="1">
      <alignment horizontal="center"/>
    </xf>
    <xf numFmtId="0" fontId="6" fillId="0" borderId="3" xfId="0" applyFont="1" applyBorder="1" applyAlignment="1">
      <alignment horizontal="center"/>
    </xf>
    <xf numFmtId="0" fontId="6" fillId="0" borderId="21" xfId="0" applyFont="1" applyBorder="1" applyAlignment="1">
      <alignment horizontal="center"/>
    </xf>
    <xf numFmtId="0" fontId="1" fillId="0" borderId="27" xfId="0" applyFont="1" applyBorder="1" applyAlignment="1">
      <alignment horizontal="left" indent="2"/>
    </xf>
    <xf numFmtId="0" fontId="6" fillId="4" borderId="28" xfId="0" applyFont="1" applyFill="1" applyBorder="1" applyAlignment="1">
      <alignment horizontal="center" vertical="center" wrapText="1"/>
    </xf>
    <xf numFmtId="0" fontId="6" fillId="4" borderId="29" xfId="0" applyFont="1" applyFill="1" applyBorder="1" applyAlignment="1">
      <alignment horizontal="center" vertical="center" wrapText="1"/>
    </xf>
    <xf numFmtId="0" fontId="6" fillId="0" borderId="30" xfId="0" applyFont="1" applyBorder="1" applyAlignment="1">
      <alignment horizontal="center"/>
    </xf>
    <xf numFmtId="0" fontId="6" fillId="6" borderId="29" xfId="0" applyFont="1" applyFill="1" applyBorder="1" applyAlignment="1">
      <alignment horizontal="center" vertical="center" wrapText="1"/>
    </xf>
    <xf numFmtId="0" fontId="6" fillId="6" borderId="9" xfId="0" applyFont="1" applyFill="1" applyBorder="1" applyAlignment="1">
      <alignment horizontal="center"/>
    </xf>
    <xf numFmtId="0" fontId="6" fillId="6" borderId="2" xfId="0" applyFont="1" applyFill="1" applyBorder="1" applyAlignment="1">
      <alignment horizontal="center"/>
    </xf>
    <xf numFmtId="0" fontId="6" fillId="6" borderId="3" xfId="0" applyFont="1" applyFill="1" applyBorder="1" applyAlignment="1">
      <alignment horizontal="center"/>
    </xf>
    <xf numFmtId="0" fontId="0" fillId="4" borderId="41" xfId="0" applyFill="1" applyBorder="1" applyAlignment="1">
      <alignment horizontal="center" vertical="center" wrapText="1"/>
    </xf>
    <xf numFmtId="0" fontId="0" fillId="4" borderId="29" xfId="0" applyFill="1" applyBorder="1" applyAlignment="1">
      <alignment horizontal="center" vertical="center" wrapText="1"/>
    </xf>
    <xf numFmtId="0" fontId="6" fillId="5" borderId="9" xfId="0" applyFont="1" applyFill="1" applyBorder="1" applyAlignment="1">
      <alignment horizontal="center"/>
    </xf>
    <xf numFmtId="0" fontId="6" fillId="5" borderId="10" xfId="0" applyFont="1" applyFill="1" applyBorder="1" applyAlignment="1">
      <alignment horizontal="center"/>
    </xf>
    <xf numFmtId="0" fontId="6" fillId="7" borderId="9" xfId="0" applyFont="1" applyFill="1" applyBorder="1" applyAlignment="1">
      <alignment horizontal="center"/>
    </xf>
    <xf numFmtId="0" fontId="0" fillId="2" borderId="23" xfId="0" applyFill="1" applyBorder="1" applyAlignment="1" applyProtection="1">
      <alignment horizontal="center"/>
      <protection locked="0"/>
    </xf>
    <xf numFmtId="0" fontId="6" fillId="2" borderId="31" xfId="0" applyFont="1" applyFill="1" applyBorder="1" applyAlignment="1" applyProtection="1">
      <alignment horizontal="center"/>
      <protection locked="0"/>
    </xf>
    <xf numFmtId="0" fontId="6" fillId="2" borderId="32" xfId="0" applyFont="1" applyFill="1" applyBorder="1" applyAlignment="1" applyProtection="1">
      <alignment horizontal="center"/>
      <protection locked="0"/>
    </xf>
    <xf numFmtId="0" fontId="0" fillId="2" borderId="9" xfId="0" applyFill="1" applyBorder="1" applyAlignment="1" applyProtection="1">
      <alignment horizontal="center"/>
      <protection locked="0"/>
    </xf>
    <xf numFmtId="0" fontId="6" fillId="2" borderId="15" xfId="0" applyFont="1" applyFill="1" applyBorder="1" applyAlignment="1" applyProtection="1">
      <alignment horizontal="center"/>
      <protection locked="0"/>
    </xf>
    <xf numFmtId="0" fontId="6" fillId="2" borderId="20" xfId="0" applyFont="1" applyFill="1" applyBorder="1" applyAlignment="1" applyProtection="1">
      <alignment horizontal="center"/>
      <protection locked="0"/>
    </xf>
    <xf numFmtId="0" fontId="0" fillId="2" borderId="2" xfId="0" applyFill="1" applyBorder="1" applyAlignment="1" applyProtection="1">
      <alignment horizontal="center"/>
      <protection locked="0"/>
    </xf>
    <xf numFmtId="0" fontId="6" fillId="2" borderId="2" xfId="0" applyFont="1" applyFill="1" applyBorder="1" applyAlignment="1" applyProtection="1">
      <alignment horizontal="center"/>
      <protection locked="0"/>
    </xf>
    <xf numFmtId="0" fontId="6" fillId="2" borderId="18" xfId="0" applyFont="1" applyFill="1" applyBorder="1" applyAlignment="1" applyProtection="1">
      <alignment horizontal="center"/>
      <protection locked="0"/>
    </xf>
    <xf numFmtId="0" fontId="6" fillId="2" borderId="9" xfId="0" applyFont="1" applyFill="1" applyBorder="1" applyAlignment="1" applyProtection="1">
      <alignment horizontal="center"/>
      <protection locked="0"/>
    </xf>
    <xf numFmtId="0" fontId="0" fillId="2" borderId="16" xfId="0" applyFill="1" applyBorder="1" applyProtection="1">
      <protection locked="0"/>
    </xf>
    <xf numFmtId="0" fontId="0" fillId="2" borderId="2" xfId="0" applyFill="1" applyBorder="1" applyProtection="1">
      <protection locked="0"/>
    </xf>
    <xf numFmtId="0" fontId="0" fillId="0" borderId="0" xfId="0" applyProtection="1">
      <protection locked="0"/>
    </xf>
    <xf numFmtId="0" fontId="0" fillId="2" borderId="22" xfId="0" applyFill="1" applyBorder="1" applyProtection="1">
      <protection locked="0"/>
    </xf>
    <xf numFmtId="0" fontId="0" fillId="2" borderId="3" xfId="0" applyFill="1" applyBorder="1" applyProtection="1">
      <protection locked="0"/>
    </xf>
    <xf numFmtId="11" fontId="0" fillId="2" borderId="16" xfId="0" applyNumberFormat="1" applyFill="1" applyBorder="1" applyProtection="1">
      <protection locked="0"/>
    </xf>
    <xf numFmtId="11" fontId="0" fillId="2" borderId="2" xfId="0" applyNumberFormat="1" applyFill="1" applyBorder="1" applyProtection="1">
      <protection locked="0"/>
    </xf>
    <xf numFmtId="0" fontId="0" fillId="2" borderId="52" xfId="0" applyFill="1" applyBorder="1" applyProtection="1">
      <protection locked="0"/>
    </xf>
    <xf numFmtId="0" fontId="0" fillId="2" borderId="20" xfId="0" applyFill="1" applyBorder="1" applyProtection="1">
      <protection locked="0"/>
    </xf>
    <xf numFmtId="0" fontId="0" fillId="2" borderId="54" xfId="0" applyFill="1" applyBorder="1" applyProtection="1">
      <protection locked="0"/>
    </xf>
    <xf numFmtId="0" fontId="0" fillId="2" borderId="21" xfId="0" applyFill="1" applyBorder="1" applyProtection="1">
      <protection locked="0"/>
    </xf>
    <xf numFmtId="0" fontId="0" fillId="2" borderId="38" xfId="0" applyFill="1" applyBorder="1" applyProtection="1">
      <protection locked="0"/>
    </xf>
    <xf numFmtId="0" fontId="0" fillId="2" borderId="18" xfId="0" applyFill="1" applyBorder="1" applyProtection="1">
      <protection locked="0"/>
    </xf>
    <xf numFmtId="164" fontId="0" fillId="2" borderId="22" xfId="0" applyNumberFormat="1" applyFill="1" applyBorder="1" applyProtection="1">
      <protection locked="0"/>
    </xf>
    <xf numFmtId="164" fontId="0" fillId="2" borderId="3" xfId="0" applyNumberFormat="1" applyFill="1" applyBorder="1" applyProtection="1">
      <protection locked="0"/>
    </xf>
    <xf numFmtId="0" fontId="12" fillId="0" borderId="0" xfId="0" applyFont="1"/>
    <xf numFmtId="0" fontId="0" fillId="2" borderId="67" xfId="0" applyFill="1" applyBorder="1" applyAlignment="1" applyProtection="1">
      <alignment horizontal="center"/>
      <protection locked="0"/>
    </xf>
    <xf numFmtId="0" fontId="0" fillId="4" borderId="68" xfId="0" applyFill="1" applyBorder="1" applyAlignment="1">
      <alignment horizontal="center" vertical="center" wrapText="1"/>
    </xf>
    <xf numFmtId="0" fontId="6" fillId="2" borderId="69" xfId="0" applyFont="1" applyFill="1" applyBorder="1" applyAlignment="1" applyProtection="1">
      <alignment horizontal="center"/>
      <protection locked="0"/>
    </xf>
    <xf numFmtId="0" fontId="6" fillId="2" borderId="70" xfId="0" applyFont="1" applyFill="1" applyBorder="1" applyAlignment="1" applyProtection="1">
      <alignment horizontal="center"/>
      <protection locked="0"/>
    </xf>
    <xf numFmtId="164" fontId="0" fillId="2" borderId="54" xfId="0" applyNumberFormat="1" applyFill="1" applyBorder="1" applyProtection="1">
      <protection locked="0"/>
    </xf>
    <xf numFmtId="164" fontId="0" fillId="2" borderId="21" xfId="0" applyNumberFormat="1" applyFill="1" applyBorder="1" applyProtection="1">
      <protection locked="0"/>
    </xf>
    <xf numFmtId="0" fontId="0" fillId="2" borderId="31" xfId="0" applyFill="1" applyBorder="1" applyAlignment="1" applyProtection="1">
      <alignment horizontal="center"/>
      <protection locked="0"/>
    </xf>
    <xf numFmtId="0" fontId="0" fillId="2" borderId="15" xfId="0" applyFill="1" applyBorder="1" applyAlignment="1" applyProtection="1">
      <alignment horizontal="center"/>
      <protection locked="0"/>
    </xf>
    <xf numFmtId="0" fontId="0" fillId="2" borderId="76" xfId="0" applyFill="1" applyBorder="1" applyAlignment="1" applyProtection="1">
      <alignment horizontal="center"/>
      <protection locked="0"/>
    </xf>
    <xf numFmtId="0" fontId="0" fillId="0" borderId="0" xfId="0" applyAlignment="1">
      <alignment horizontal="right"/>
    </xf>
    <xf numFmtId="0" fontId="12" fillId="0" borderId="0" xfId="0" applyFont="1" applyAlignment="1">
      <alignment wrapText="1"/>
    </xf>
    <xf numFmtId="0" fontId="2" fillId="3" borderId="0" xfId="0" applyFont="1" applyFill="1"/>
    <xf numFmtId="0" fontId="2" fillId="0" borderId="0" xfId="0" applyFont="1"/>
    <xf numFmtId="0" fontId="4" fillId="0" borderId="0" xfId="0" applyFont="1" applyAlignment="1">
      <alignment horizontal="left"/>
    </xf>
    <xf numFmtId="0" fontId="0" fillId="0" borderId="9" xfId="0" applyBorder="1"/>
    <xf numFmtId="0" fontId="0" fillId="0" borderId="10" xfId="0" applyBorder="1"/>
    <xf numFmtId="0" fontId="0" fillId="0" borderId="2" xfId="0" applyBorder="1"/>
    <xf numFmtId="0" fontId="0" fillId="0" borderId="51" xfId="0" applyBorder="1"/>
    <xf numFmtId="0" fontId="1" fillId="0" borderId="48" xfId="0" applyFont="1" applyBorder="1" applyAlignment="1">
      <alignment horizontal="left" vertical="center" indent="2"/>
    </xf>
    <xf numFmtId="0" fontId="0" fillId="0" borderId="56" xfId="0" applyBorder="1"/>
    <xf numFmtId="0" fontId="0" fillId="0" borderId="61" xfId="0" applyBorder="1"/>
    <xf numFmtId="0" fontId="0" fillId="0" borderId="59" xfId="0" applyBorder="1"/>
    <xf numFmtId="0" fontId="0" fillId="0" borderId="62" xfId="0" applyBorder="1"/>
    <xf numFmtId="0" fontId="0" fillId="0" borderId="47" xfId="0" applyBorder="1"/>
    <xf numFmtId="0" fontId="0" fillId="0" borderId="5" xfId="0" applyBorder="1"/>
    <xf numFmtId="0" fontId="1" fillId="0" borderId="44" xfId="0" applyFont="1" applyBorder="1" applyAlignment="1">
      <alignment horizontal="center" vertical="center"/>
    </xf>
    <xf numFmtId="0" fontId="0" fillId="0" borderId="60" xfId="0" applyBorder="1"/>
    <xf numFmtId="0" fontId="0" fillId="0" borderId="16" xfId="0" applyBorder="1"/>
    <xf numFmtId="0" fontId="0" fillId="0" borderId="16" xfId="0" applyBorder="1" applyAlignment="1">
      <alignment horizontal="right"/>
    </xf>
    <xf numFmtId="0" fontId="0" fillId="0" borderId="49" xfId="0" applyBorder="1"/>
    <xf numFmtId="0" fontId="0" fillId="0" borderId="52" xfId="0" applyBorder="1"/>
    <xf numFmtId="0" fontId="0" fillId="0" borderId="7" xfId="0" applyBorder="1"/>
    <xf numFmtId="0" fontId="0" fillId="0" borderId="32" xfId="0" applyBorder="1"/>
    <xf numFmtId="0" fontId="0" fillId="0" borderId="58" xfId="0" applyBorder="1"/>
    <xf numFmtId="0" fontId="0" fillId="0" borderId="50" xfId="0" applyBorder="1"/>
    <xf numFmtId="0" fontId="0" fillId="0" borderId="53" xfId="0" applyBorder="1"/>
    <xf numFmtId="0" fontId="0" fillId="0" borderId="18" xfId="0" applyBorder="1"/>
    <xf numFmtId="0" fontId="0" fillId="0" borderId="39" xfId="0" applyBorder="1"/>
    <xf numFmtId="0" fontId="0" fillId="0" borderId="50" xfId="0" applyBorder="1" applyAlignment="1">
      <alignment horizontal="left" wrapText="1"/>
    </xf>
    <xf numFmtId="0" fontId="0" fillId="0" borderId="20" xfId="0" applyBorder="1" applyAlignment="1">
      <alignment horizontal="center" vertical="center"/>
    </xf>
    <xf numFmtId="0" fontId="0" fillId="0" borderId="2" xfId="0" applyBorder="1" applyAlignment="1">
      <alignment horizontal="center" vertical="center" wrapText="1"/>
    </xf>
    <xf numFmtId="0" fontId="0" fillId="0" borderId="16" xfId="0" applyBorder="1" applyAlignment="1">
      <alignment horizontal="center" vertical="center" wrapText="1"/>
    </xf>
    <xf numFmtId="0" fontId="0" fillId="0" borderId="38" xfId="0" applyBorder="1" applyAlignment="1">
      <alignment horizontal="center" vertical="center" wrapText="1"/>
    </xf>
    <xf numFmtId="0" fontId="0" fillId="0" borderId="40" xfId="0" applyBorder="1"/>
    <xf numFmtId="0" fontId="1" fillId="0" borderId="45" xfId="0" applyFont="1" applyBorder="1" applyAlignment="1">
      <alignment horizontal="center" vertical="center"/>
    </xf>
    <xf numFmtId="0" fontId="0" fillId="0" borderId="57" xfId="0" applyBorder="1"/>
    <xf numFmtId="0" fontId="0" fillId="0" borderId="30" xfId="0" applyBorder="1"/>
    <xf numFmtId="0" fontId="1" fillId="0" borderId="4" xfId="0" applyFont="1" applyBorder="1" applyAlignment="1">
      <alignment horizontal="left" indent="2"/>
    </xf>
    <xf numFmtId="0" fontId="1" fillId="0" borderId="5" xfId="0" applyFont="1" applyBorder="1" applyAlignment="1">
      <alignment horizontal="left" indent="2"/>
    </xf>
    <xf numFmtId="0" fontId="6" fillId="0" borderId="6" xfId="0" applyFont="1" applyBorder="1" applyAlignment="1">
      <alignment horizontal="center"/>
    </xf>
    <xf numFmtId="0" fontId="1" fillId="0" borderId="71" xfId="0" applyFont="1" applyBorder="1" applyAlignment="1">
      <alignment horizontal="left" indent="2"/>
    </xf>
    <xf numFmtId="0" fontId="0" fillId="0" borderId="72" xfId="0" applyBorder="1" applyAlignment="1">
      <alignment horizontal="center"/>
    </xf>
    <xf numFmtId="0" fontId="1" fillId="0" borderId="5" xfId="0" applyFont="1" applyBorder="1" applyAlignment="1">
      <alignment horizontal="left" indent="1"/>
    </xf>
    <xf numFmtId="0" fontId="0" fillId="0" borderId="73" xfId="0" applyBorder="1"/>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0" xfId="0" applyAlignment="1">
      <alignment horizontal="center"/>
    </xf>
    <xf numFmtId="0" fontId="0" fillId="0" borderId="6" xfId="0" applyBorder="1" applyAlignment="1">
      <alignment horizontal="center"/>
    </xf>
    <xf numFmtId="0" fontId="0" fillId="0" borderId="74" xfId="0" applyBorder="1"/>
    <xf numFmtId="0" fontId="0" fillId="0" borderId="7" xfId="0" applyBorder="1" applyAlignment="1">
      <alignment horizontal="center"/>
    </xf>
    <xf numFmtId="0" fontId="0" fillId="0" borderId="8" xfId="0" applyBorder="1" applyAlignment="1">
      <alignment horizontal="center"/>
    </xf>
    <xf numFmtId="0" fontId="0" fillId="0" borderId="0" xfId="0" applyAlignment="1">
      <alignment horizontal="left" vertical="center" wrapText="1" indent="2"/>
    </xf>
    <xf numFmtId="11" fontId="0" fillId="0" borderId="0" xfId="0" applyNumberFormat="1"/>
    <xf numFmtId="0" fontId="0" fillId="0" borderId="65" xfId="0" applyBorder="1" applyAlignment="1">
      <alignment horizontal="center"/>
    </xf>
    <xf numFmtId="0" fontId="0" fillId="0" borderId="64" xfId="0" applyBorder="1" applyAlignment="1">
      <alignment horizontal="center"/>
    </xf>
    <xf numFmtId="0" fontId="0" fillId="0" borderId="63" xfId="0" applyBorder="1" applyAlignment="1">
      <alignment horizontal="center"/>
    </xf>
    <xf numFmtId="0" fontId="0" fillId="2" borderId="2" xfId="0" applyFill="1" applyBorder="1" applyAlignment="1">
      <alignment horizontal="center"/>
    </xf>
    <xf numFmtId="0" fontId="1" fillId="0" borderId="33" xfId="0" applyFont="1" applyBorder="1" applyAlignment="1">
      <alignment horizontal="center" vertical="center" wrapText="1"/>
    </xf>
    <xf numFmtId="0" fontId="9" fillId="0" borderId="34" xfId="0" applyFont="1" applyBorder="1" applyAlignment="1">
      <alignment horizontal="center" vertical="center"/>
    </xf>
    <xf numFmtId="0" fontId="9" fillId="0" borderId="35" xfId="0" applyFont="1" applyBorder="1" applyAlignment="1">
      <alignment horizontal="center" vertical="center"/>
    </xf>
    <xf numFmtId="0" fontId="11" fillId="0" borderId="35" xfId="0" applyFont="1" applyBorder="1" applyAlignment="1">
      <alignment horizontal="left" vertical="center"/>
    </xf>
    <xf numFmtId="0" fontId="1" fillId="0" borderId="66" xfId="0" applyFont="1" applyBorder="1" applyAlignment="1">
      <alignment horizontal="center" vertical="center" wrapText="1"/>
    </xf>
    <xf numFmtId="0" fontId="1" fillId="0" borderId="34" xfId="0" applyFont="1" applyBorder="1" applyAlignment="1">
      <alignment horizontal="center" vertical="center"/>
    </xf>
    <xf numFmtId="0" fontId="1" fillId="0" borderId="42" xfId="0" applyFont="1" applyBorder="1" applyAlignment="1">
      <alignment horizontal="center" vertical="center"/>
    </xf>
    <xf numFmtId="0" fontId="0" fillId="5" borderId="16" xfId="0" applyFill="1" applyBorder="1"/>
    <xf numFmtId="0" fontId="0" fillId="0" borderId="1" xfId="0" applyBorder="1"/>
    <xf numFmtId="0" fontId="5" fillId="0" borderId="0" xfId="0" applyFont="1" applyAlignment="1">
      <alignment horizontal="left" indent="1"/>
    </xf>
    <xf numFmtId="0" fontId="1" fillId="0" borderId="75" xfId="0" applyFont="1" applyBorder="1" applyAlignment="1">
      <alignment horizontal="left" indent="1"/>
    </xf>
    <xf numFmtId="0" fontId="1" fillId="0" borderId="13" xfId="0" applyFont="1" applyBorder="1" applyAlignment="1">
      <alignment horizontal="left" indent="1"/>
    </xf>
    <xf numFmtId="0" fontId="1" fillId="0" borderId="37" xfId="0" applyFont="1" applyBorder="1" applyAlignment="1">
      <alignment horizontal="left" indent="1"/>
    </xf>
    <xf numFmtId="0" fontId="1" fillId="0" borderId="26" xfId="0" applyFont="1" applyBorder="1" applyAlignment="1">
      <alignment horizontal="left" indent="1"/>
    </xf>
    <xf numFmtId="0" fontId="1" fillId="0" borderId="24" xfId="0" applyFont="1" applyBorder="1" applyAlignment="1">
      <alignment horizontal="left" indent="1"/>
    </xf>
    <xf numFmtId="0" fontId="0" fillId="0" borderId="25" xfId="0" applyBorder="1" applyAlignment="1">
      <alignment horizontal="center"/>
    </xf>
    <xf numFmtId="0" fontId="0" fillId="0" borderId="19" xfId="0" applyBorder="1" applyAlignment="1">
      <alignment horizontal="center"/>
    </xf>
    <xf numFmtId="0" fontId="1" fillId="0" borderId="0" xfId="0" applyFont="1"/>
    <xf numFmtId="0" fontId="3" fillId="9" borderId="0" xfId="0" applyFont="1" applyFill="1" applyAlignment="1">
      <alignment horizontal="left"/>
    </xf>
    <xf numFmtId="0" fontId="0" fillId="9" borderId="0" xfId="0" applyFill="1"/>
    <xf numFmtId="0" fontId="0" fillId="8" borderId="43" xfId="0" applyFill="1" applyBorder="1" applyAlignment="1">
      <alignment horizontal="center" vertical="center" textRotation="90"/>
    </xf>
    <xf numFmtId="0" fontId="0" fillId="8" borderId="44" xfId="0" applyFill="1" applyBorder="1" applyAlignment="1">
      <alignment horizontal="center" vertical="center" textRotation="90"/>
    </xf>
    <xf numFmtId="0" fontId="0" fillId="8" borderId="45" xfId="0" applyFill="1" applyBorder="1" applyAlignment="1">
      <alignment horizontal="center" vertical="center" textRotation="90"/>
    </xf>
    <xf numFmtId="0" fontId="3" fillId="9" borderId="0" xfId="0" applyFont="1" applyFill="1"/>
    <xf numFmtId="0" fontId="2" fillId="3" borderId="0" xfId="0" applyFont="1" applyFill="1"/>
    <xf numFmtId="0" fontId="0" fillId="0" borderId="0" xfId="0"/>
    <xf numFmtId="0" fontId="4" fillId="9" borderId="0" xfId="0" applyFont="1" applyFill="1" applyAlignment="1">
      <alignment horizontal="left"/>
    </xf>
    <xf numFmtId="0" fontId="0" fillId="0" borderId="14" xfId="0" applyBorder="1" applyAlignment="1">
      <alignment horizontal="center"/>
    </xf>
    <xf numFmtId="0" fontId="0" fillId="0" borderId="36" xfId="0" applyBorder="1" applyAlignment="1">
      <alignment horizontal="center"/>
    </xf>
    <xf numFmtId="0" fontId="1" fillId="0" borderId="5" xfId="0" applyFont="1" applyBorder="1" applyAlignment="1">
      <alignment horizontal="left" vertical="center" wrapText="1" indent="2"/>
    </xf>
    <xf numFmtId="0" fontId="0" fillId="0" borderId="5" xfId="0" applyBorder="1" applyAlignment="1">
      <alignment horizontal="left" vertical="center" wrapText="1" indent="2"/>
    </xf>
    <xf numFmtId="0" fontId="0" fillId="0" borderId="46" xfId="0" applyBorder="1" applyAlignment="1">
      <alignment horizontal="left" vertical="center" wrapText="1" indent="2"/>
    </xf>
    <xf numFmtId="0" fontId="1" fillId="0" borderId="55" xfId="0" applyFont="1" applyBorder="1" applyAlignment="1">
      <alignment horizontal="center" vertical="center"/>
    </xf>
    <xf numFmtId="0" fontId="1" fillId="0" borderId="48" xfId="0" applyFont="1" applyBorder="1" applyAlignment="1">
      <alignment horizontal="center" vertical="center"/>
    </xf>
    <xf numFmtId="0" fontId="1" fillId="0" borderId="49" xfId="0" applyFont="1" applyBorder="1" applyAlignment="1">
      <alignment horizontal="center" vertical="center"/>
    </xf>
    <xf numFmtId="0" fontId="1" fillId="0" borderId="43" xfId="0" applyFont="1" applyBorder="1" applyAlignment="1">
      <alignment horizontal="center" vertical="center"/>
    </xf>
    <xf numFmtId="0" fontId="1" fillId="0" borderId="44" xfId="0" applyFont="1" applyBorder="1" applyAlignment="1">
      <alignment horizontal="center" vertical="center"/>
    </xf>
  </cellXfs>
  <cellStyles count="1">
    <cellStyle name="Normal" xfId="0" builtinId="0"/>
  </cellStyles>
  <dxfs count="0"/>
  <tableStyles count="0" defaultTableStyle="TableStyleMedium9" defaultPivotStyle="PivotStyleLight16"/>
  <colors>
    <mruColors>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0</xdr:rowOff>
    </xdr:from>
    <xdr:to>
      <xdr:col>10</xdr:col>
      <xdr:colOff>572423</xdr:colOff>
      <xdr:row>22</xdr:row>
      <xdr:rowOff>114795</xdr:rowOff>
    </xdr:to>
    <xdr:pic>
      <xdr:nvPicPr>
        <xdr:cNvPr id="4" name="Picture 3" descr="GeometricDefinition_P403d.png">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stretch>
          <a:fillRect/>
        </a:stretch>
      </xdr:blipFill>
      <xdr:spPr>
        <a:xfrm>
          <a:off x="1609725" y="352425"/>
          <a:ext cx="6611273" cy="3543795"/>
        </a:xfrm>
        <a:prstGeom prst="rect">
          <a:avLst/>
        </a:prstGeom>
        <a:ln>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971548</xdr:colOff>
      <xdr:row>1</xdr:row>
      <xdr:rowOff>161922</xdr:rowOff>
    </xdr:from>
    <xdr:to>
      <xdr:col>5</xdr:col>
      <xdr:colOff>559522</xdr:colOff>
      <xdr:row>22</xdr:row>
      <xdr:rowOff>93807</xdr:rowOff>
    </xdr:to>
    <xdr:pic>
      <xdr:nvPicPr>
        <xdr:cNvPr id="3" name="Picture 2" descr="EccentricityDefinitionInteraction_P403d.png">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stretch>
          <a:fillRect/>
        </a:stretch>
      </xdr:blipFill>
      <xdr:spPr>
        <a:xfrm>
          <a:off x="971548" y="352422"/>
          <a:ext cx="7007949" cy="3332310"/>
        </a:xfrm>
        <a:prstGeom prst="rect">
          <a:avLst/>
        </a:prstGeom>
        <a:ln>
          <a:solidFill>
            <a:schemeClr val="tx1"/>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V128"/>
  <sheetViews>
    <sheetView tabSelected="1" workbookViewId="0"/>
  </sheetViews>
  <sheetFormatPr defaultColWidth="9.7109375" defaultRowHeight="12.75" x14ac:dyDescent="0.2"/>
  <cols>
    <col min="1" max="1" width="41.85546875" style="129" customWidth="1"/>
    <col min="2" max="2" width="14" customWidth="1"/>
  </cols>
  <sheetData>
    <row r="1" spans="1:256" ht="15" x14ac:dyDescent="0.25">
      <c r="A1" s="56" t="s">
        <v>46</v>
      </c>
      <c r="B1" s="130" t="str">
        <f ca="1">"Units : "&amp;LengthUnit</f>
        <v>Units : m</v>
      </c>
      <c r="C1" s="131"/>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c r="AP1" s="120"/>
      <c r="AQ1" s="120"/>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0"/>
      <c r="BX1" s="120"/>
      <c r="BY1" s="120"/>
      <c r="BZ1" s="120"/>
      <c r="CA1" s="120"/>
      <c r="CB1" s="120"/>
      <c r="CC1" s="120"/>
      <c r="CD1" s="120"/>
      <c r="CE1" s="120"/>
      <c r="CF1" s="120"/>
      <c r="CG1" s="120"/>
      <c r="CH1" s="120"/>
      <c r="CI1" s="120"/>
      <c r="CJ1" s="120"/>
      <c r="CK1" s="120"/>
      <c r="CL1" s="120"/>
      <c r="CM1" s="120"/>
      <c r="CN1" s="120"/>
      <c r="CO1" s="120"/>
      <c r="CP1" s="120"/>
      <c r="CQ1" s="120"/>
      <c r="CR1" s="120"/>
      <c r="CS1" s="120"/>
      <c r="CT1" s="120"/>
      <c r="CU1" s="120"/>
      <c r="CV1" s="120"/>
      <c r="CW1" s="120"/>
      <c r="CX1" s="120"/>
      <c r="CY1" s="120"/>
      <c r="CZ1" s="120"/>
      <c r="DA1" s="120"/>
      <c r="DB1" s="120"/>
      <c r="DC1" s="120"/>
      <c r="DD1" s="120"/>
      <c r="DE1" s="120"/>
      <c r="DF1" s="120"/>
      <c r="DG1" s="120"/>
      <c r="DH1" s="120"/>
      <c r="DI1" s="120"/>
      <c r="DJ1" s="120"/>
      <c r="DK1" s="120"/>
      <c r="DL1" s="120"/>
      <c r="DM1" s="120"/>
      <c r="DN1" s="120"/>
      <c r="DO1" s="120"/>
      <c r="DP1" s="120"/>
      <c r="DQ1" s="120"/>
      <c r="DR1" s="120"/>
      <c r="DS1" s="120"/>
      <c r="DT1" s="120"/>
      <c r="DU1" s="120"/>
      <c r="DV1" s="120"/>
      <c r="DW1" s="120"/>
      <c r="DX1" s="120"/>
      <c r="DY1" s="120"/>
      <c r="DZ1" s="120"/>
      <c r="EA1" s="120"/>
      <c r="EB1" s="120"/>
      <c r="EC1" s="120"/>
      <c r="ED1" s="120"/>
      <c r="EE1" s="120"/>
      <c r="EF1" s="120"/>
      <c r="EG1" s="120"/>
      <c r="EH1" s="120"/>
      <c r="EI1" s="120"/>
      <c r="EJ1" s="120"/>
      <c r="EK1" s="120"/>
      <c r="EL1" s="120"/>
      <c r="EM1" s="120"/>
      <c r="EN1" s="120"/>
      <c r="EO1" s="120"/>
      <c r="EP1" s="120"/>
      <c r="EQ1" s="120"/>
      <c r="ER1" s="120"/>
      <c r="ES1" s="120"/>
      <c r="ET1" s="120"/>
      <c r="EU1" s="120"/>
      <c r="EV1" s="120"/>
      <c r="EW1" s="120"/>
      <c r="EX1" s="120"/>
      <c r="EY1" s="120"/>
      <c r="EZ1" s="120"/>
      <c r="FA1" s="120"/>
      <c r="FB1" s="120"/>
      <c r="FC1" s="120"/>
      <c r="FD1" s="120"/>
      <c r="FE1" s="120"/>
      <c r="FF1" s="120"/>
      <c r="FG1" s="120"/>
      <c r="FH1" s="120"/>
      <c r="FI1" s="120"/>
      <c r="FJ1" s="120"/>
      <c r="FK1" s="120"/>
      <c r="FL1" s="120"/>
      <c r="FM1" s="120"/>
      <c r="FN1" s="120"/>
      <c r="FO1" s="120"/>
      <c r="FP1" s="120"/>
      <c r="FQ1" s="120"/>
      <c r="FR1" s="120"/>
      <c r="FS1" s="120"/>
      <c r="FT1" s="120"/>
      <c r="FU1" s="120"/>
      <c r="FV1" s="120"/>
      <c r="FW1" s="120"/>
      <c r="FX1" s="120"/>
      <c r="FY1" s="120"/>
      <c r="FZ1" s="120"/>
      <c r="GA1" s="120"/>
      <c r="GB1" s="120"/>
      <c r="GC1" s="120"/>
      <c r="GD1" s="120"/>
      <c r="GE1" s="120"/>
      <c r="GF1" s="120"/>
      <c r="GG1" s="120"/>
      <c r="GH1" s="120"/>
      <c r="GI1" s="120"/>
      <c r="GJ1" s="120"/>
      <c r="GK1" s="120"/>
      <c r="GL1" s="120"/>
      <c r="GM1" s="120"/>
      <c r="GN1" s="120"/>
      <c r="GO1" s="120"/>
      <c r="GP1" s="120"/>
      <c r="GQ1" s="120"/>
      <c r="GR1" s="120"/>
      <c r="GS1" s="120"/>
      <c r="GT1" s="120"/>
      <c r="GU1" s="120"/>
      <c r="GV1" s="120"/>
      <c r="GW1" s="120"/>
      <c r="GX1" s="120"/>
      <c r="GY1" s="120"/>
      <c r="GZ1" s="120"/>
      <c r="HA1" s="120"/>
      <c r="HB1" s="120"/>
      <c r="HC1" s="120"/>
      <c r="HD1" s="120"/>
      <c r="HE1" s="120"/>
      <c r="HF1" s="120"/>
      <c r="HG1" s="120"/>
      <c r="HH1" s="120"/>
      <c r="HI1" s="120"/>
      <c r="HJ1" s="120"/>
      <c r="HK1" s="120"/>
      <c r="HL1" s="120"/>
      <c r="HM1" s="120"/>
      <c r="HN1" s="120"/>
      <c r="HO1" s="120"/>
      <c r="HP1" s="120"/>
      <c r="HQ1" s="120"/>
      <c r="HR1" s="120"/>
      <c r="HS1" s="120"/>
      <c r="HT1" s="120"/>
      <c r="HU1" s="120"/>
      <c r="HV1" s="120"/>
      <c r="HW1" s="120"/>
      <c r="HX1" s="120"/>
      <c r="HY1" s="120"/>
      <c r="HZ1" s="120"/>
      <c r="IA1" s="120"/>
      <c r="IB1" s="120"/>
      <c r="IC1" s="120"/>
      <c r="ID1" s="120"/>
      <c r="IE1" s="120"/>
      <c r="IF1" s="120"/>
      <c r="IG1" s="120"/>
      <c r="IH1" s="120"/>
      <c r="II1" s="120"/>
      <c r="IJ1" s="120"/>
      <c r="IK1" s="120"/>
      <c r="IL1" s="120"/>
      <c r="IM1" s="120"/>
      <c r="IN1" s="120"/>
      <c r="IO1" s="120"/>
      <c r="IP1" s="120"/>
      <c r="IQ1" s="120"/>
      <c r="IR1" s="120"/>
      <c r="IS1" s="120"/>
      <c r="IT1" s="120"/>
      <c r="IU1" s="120"/>
      <c r="IV1" s="120"/>
    </row>
    <row r="2" spans="1:256" ht="13.5" thickBot="1" x14ac:dyDescent="0.25">
      <c r="A2" s="121" t="s">
        <v>122</v>
      </c>
      <c r="E2" t="s">
        <v>21</v>
      </c>
    </row>
    <row r="3" spans="1:256" ht="13.5" thickTop="1" x14ac:dyDescent="0.2">
      <c r="A3" s="122" t="s">
        <v>89</v>
      </c>
      <c r="B3" s="53" t="s">
        <v>119</v>
      </c>
      <c r="C3" t="s">
        <v>118</v>
      </c>
    </row>
    <row r="4" spans="1:256" x14ac:dyDescent="0.2">
      <c r="A4" s="123" t="s">
        <v>45</v>
      </c>
      <c r="B4" s="45">
        <v>2</v>
      </c>
    </row>
    <row r="5" spans="1:256" x14ac:dyDescent="0.2">
      <c r="A5" s="124" t="s">
        <v>40</v>
      </c>
      <c r="B5" s="19">
        <v>1</v>
      </c>
    </row>
    <row r="6" spans="1:256" x14ac:dyDescent="0.2">
      <c r="A6" s="123" t="s">
        <v>51</v>
      </c>
      <c r="B6" s="45">
        <v>100</v>
      </c>
    </row>
    <row r="7" spans="1:256" x14ac:dyDescent="0.2">
      <c r="A7" s="125" t="s">
        <v>83</v>
      </c>
      <c r="B7" s="45">
        <v>1</v>
      </c>
    </row>
    <row r="8" spans="1:256" x14ac:dyDescent="0.2">
      <c r="A8" s="123" t="s">
        <v>52</v>
      </c>
      <c r="B8" s="45">
        <v>100</v>
      </c>
    </row>
    <row r="9" spans="1:256" ht="13.5" thickBot="1" x14ac:dyDescent="0.25">
      <c r="A9" s="123" t="s">
        <v>84</v>
      </c>
      <c r="B9" s="45">
        <v>1</v>
      </c>
    </row>
    <row r="10" spans="1:256" ht="14.25" thickTop="1" thickBot="1" x14ac:dyDescent="0.25">
      <c r="A10" s="126" t="str">
        <f ca="1">"Length of Decks Only / Total Length ("&amp;LengthUnit&amp;")"</f>
        <v>Length of Decks Only / Total Length (m)</v>
      </c>
      <c r="B10" s="127">
        <f ca="1">SUM('Structure Definition'!K1:K1048575)</f>
        <v>120</v>
      </c>
      <c r="C10" s="128">
        <f ca="1">B6+B8+B10</f>
        <v>320</v>
      </c>
      <c r="D10" s="101"/>
    </row>
    <row r="11" spans="1:256" ht="13.5" thickTop="1" x14ac:dyDescent="0.2"/>
    <row r="12" spans="1:256" x14ac:dyDescent="0.2">
      <c r="A12"/>
    </row>
    <row r="13" spans="1:256" x14ac:dyDescent="0.2">
      <c r="A13"/>
    </row>
    <row r="14" spans="1:256" x14ac:dyDescent="0.2">
      <c r="A14"/>
    </row>
    <row r="15" spans="1:256" x14ac:dyDescent="0.2">
      <c r="A15"/>
    </row>
    <row r="16" spans="1:256" x14ac:dyDescent="0.2">
      <c r="A16"/>
    </row>
    <row r="17" customFormat="1" x14ac:dyDescent="0.2"/>
    <row r="18" customFormat="1" x14ac:dyDescent="0.2"/>
    <row r="19" customFormat="1" x14ac:dyDescent="0.2"/>
    <row r="20" customFormat="1" x14ac:dyDescent="0.2"/>
    <row r="21" customFormat="1" x14ac:dyDescent="0.2"/>
    <row r="22" customFormat="1" x14ac:dyDescent="0.2"/>
    <row r="23" customFormat="1" x14ac:dyDescent="0.2"/>
    <row r="24" customFormat="1" x14ac:dyDescent="0.2"/>
    <row r="25" customFormat="1" x14ac:dyDescent="0.2"/>
    <row r="26" customFormat="1" x14ac:dyDescent="0.2"/>
    <row r="27" customFormat="1" x14ac:dyDescent="0.2"/>
    <row r="28" customFormat="1" x14ac:dyDescent="0.2"/>
    <row r="29" customFormat="1" x14ac:dyDescent="0.2"/>
    <row r="30" customFormat="1" x14ac:dyDescent="0.2"/>
    <row r="31" customFormat="1" x14ac:dyDescent="0.2"/>
    <row r="32" customFormat="1" x14ac:dyDescent="0.2"/>
    <row r="33" customFormat="1" x14ac:dyDescent="0.2"/>
    <row r="34" customFormat="1" x14ac:dyDescent="0.2"/>
    <row r="35" customFormat="1" x14ac:dyDescent="0.2"/>
    <row r="36" customFormat="1" x14ac:dyDescent="0.2"/>
    <row r="37" customFormat="1" x14ac:dyDescent="0.2"/>
    <row r="38" customFormat="1" x14ac:dyDescent="0.2"/>
    <row r="39" customFormat="1" x14ac:dyDescent="0.2"/>
    <row r="40" customFormat="1" x14ac:dyDescent="0.2"/>
    <row r="41" customFormat="1" x14ac:dyDescent="0.2"/>
    <row r="42" customFormat="1" x14ac:dyDescent="0.2"/>
    <row r="43" customFormat="1" x14ac:dyDescent="0.2"/>
    <row r="44" customFormat="1" x14ac:dyDescent="0.2"/>
    <row r="45" customFormat="1" x14ac:dyDescent="0.2"/>
    <row r="46" customFormat="1" x14ac:dyDescent="0.2"/>
    <row r="47" customFormat="1" x14ac:dyDescent="0.2"/>
    <row r="48" customFormat="1" x14ac:dyDescent="0.2"/>
    <row r="49" customFormat="1" x14ac:dyDescent="0.2"/>
    <row r="50" customFormat="1" x14ac:dyDescent="0.2"/>
    <row r="51" customFormat="1" x14ac:dyDescent="0.2"/>
    <row r="52" customFormat="1" x14ac:dyDescent="0.2"/>
    <row r="53" customFormat="1" x14ac:dyDescent="0.2"/>
    <row r="54" customFormat="1" x14ac:dyDescent="0.2"/>
    <row r="55" customFormat="1" x14ac:dyDescent="0.2"/>
    <row r="56" customFormat="1" x14ac:dyDescent="0.2"/>
    <row r="57" customFormat="1" x14ac:dyDescent="0.2"/>
    <row r="58" customFormat="1" x14ac:dyDescent="0.2"/>
    <row r="59" customFormat="1" x14ac:dyDescent="0.2"/>
    <row r="60" customFormat="1" x14ac:dyDescent="0.2"/>
    <row r="61" customFormat="1" x14ac:dyDescent="0.2"/>
    <row r="62" customFormat="1" x14ac:dyDescent="0.2"/>
    <row r="63" customFormat="1" x14ac:dyDescent="0.2"/>
    <row r="64" customFormat="1" x14ac:dyDescent="0.2"/>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row r="74" customFormat="1" x14ac:dyDescent="0.2"/>
    <row r="75" customFormat="1" x14ac:dyDescent="0.2"/>
    <row r="76" customFormat="1" x14ac:dyDescent="0.2"/>
    <row r="77" customFormat="1" x14ac:dyDescent="0.2"/>
    <row r="78" customFormat="1" x14ac:dyDescent="0.2"/>
    <row r="79" customFormat="1" x14ac:dyDescent="0.2"/>
    <row r="80" customFormat="1" x14ac:dyDescent="0.2"/>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ht="28.5" customHeigh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customFormat="1" x14ac:dyDescent="0.2"/>
    <row r="98" customFormat="1" x14ac:dyDescent="0.2"/>
    <row r="99" customFormat="1" x14ac:dyDescent="0.2"/>
    <row r="100" customFormat="1" x14ac:dyDescent="0.2"/>
    <row r="101" customFormat="1" x14ac:dyDescent="0.2"/>
    <row r="102" customFormat="1" x14ac:dyDescent="0.2"/>
    <row r="103" customFormat="1" x14ac:dyDescent="0.2"/>
    <row r="104" customFormat="1" x14ac:dyDescent="0.2"/>
    <row r="105" customFormat="1" x14ac:dyDescent="0.2"/>
    <row r="106" customFormat="1" x14ac:dyDescent="0.2"/>
    <row r="107" customFormat="1" ht="54" customHeight="1" x14ac:dyDescent="0.2"/>
    <row r="108" customFormat="1" x14ac:dyDescent="0.2"/>
    <row r="109" customFormat="1" x14ac:dyDescent="0.2"/>
    <row r="110" customFormat="1" x14ac:dyDescent="0.2"/>
    <row r="111" customFormat="1" x14ac:dyDescent="0.2"/>
    <row r="112" customFormat="1" x14ac:dyDescent="0.2"/>
    <row r="113" customFormat="1" x14ac:dyDescent="0.2"/>
    <row r="114" customFormat="1" x14ac:dyDescent="0.2"/>
    <row r="115" customFormat="1" x14ac:dyDescent="0.2"/>
    <row r="116" customFormat="1" x14ac:dyDescent="0.2"/>
    <row r="117" customFormat="1" x14ac:dyDescent="0.2"/>
    <row r="118" customFormat="1" x14ac:dyDescent="0.2"/>
    <row r="119" customFormat="1" x14ac:dyDescent="0.2"/>
    <row r="120" customFormat="1" x14ac:dyDescent="0.2"/>
    <row r="121" customFormat="1" x14ac:dyDescent="0.2"/>
    <row r="122" customFormat="1" x14ac:dyDescent="0.2"/>
    <row r="123" customFormat="1" x14ac:dyDescent="0.2"/>
    <row r="124" customFormat="1" x14ac:dyDescent="0.2"/>
    <row r="125" customFormat="1" x14ac:dyDescent="0.2"/>
    <row r="126" customFormat="1" x14ac:dyDescent="0.2"/>
    <row r="127" customFormat="1" x14ac:dyDescent="0.2"/>
    <row r="128" customFormat="1" x14ac:dyDescent="0.2"/>
  </sheetData>
  <sheetProtection sheet="1" objects="1" scenarios="1"/>
  <mergeCells count="1">
    <mergeCell ref="B1:C1"/>
  </mergeCells>
  <phoneticPr fontId="0" type="noConversion"/>
  <pageMargins left="0.74803149606299213" right="0.74803149606299213" top="0.98425196850393704" bottom="0.98425196850393704" header="0.51181102362204722" footer="0.51181102362204722"/>
  <pageSetup paperSize="9" orientation="portrait" horizontalDpi="1200" verticalDpi="1200" r:id="rId1"/>
  <headerFooter alignWithMargins="0">
    <oddHeader>&amp;A</oddHeader>
    <oddFooter>&amp;F&amp;RPage &amp;P</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errorTitle="Model Units" error="An invalid model unit set was entered. _x000a__x000a_Please select a model unit set from the list." promptTitle="Model Units" prompt="Please select the units for the Railtrack Analysis. _x000a__x000a_NOTE: Changing the unit set will not update the values in the spreadsheet" xr:uid="{32E462C1-4C67-4554-846B-41C1838F3BB9}">
          <x14:formula1>
            <xm:f>Options!$A$11:$A$12</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1104"/>
  <sheetViews>
    <sheetView workbookViewId="0">
      <pane ySplit="3" topLeftCell="A4" activePane="bottomLeft" state="frozen"/>
      <selection pane="bottomLeft" sqref="A1:B1"/>
    </sheetView>
  </sheetViews>
  <sheetFormatPr defaultRowHeight="12.75" x14ac:dyDescent="0.2"/>
  <cols>
    <col min="1" max="1" width="9.140625" style="31"/>
    <col min="2" max="2" width="41.85546875" style="31" customWidth="1"/>
    <col min="3" max="9" width="9.140625" style="31"/>
    <col min="10" max="11" width="9.140625" style="31" hidden="1" customWidth="1"/>
    <col min="12" max="14" width="9.140625" style="31"/>
  </cols>
  <sheetData>
    <row r="1" spans="1:15" ht="15" x14ac:dyDescent="0.25">
      <c r="A1" s="136" t="s">
        <v>28</v>
      </c>
      <c r="B1" s="137"/>
      <c r="C1" s="135" t="str">
        <f ca="1">"Units : Pier Height : "&amp;LengthUnit&amp;" : Bearing springs on top of each pier : "&amp;BearingUnit&amp;", Span Length : "&amp;LengthUnit</f>
        <v>Units : Pier Height : m : Bearing springs on top of each pier : kN/mm, Span Length : m</v>
      </c>
      <c r="D1" s="135"/>
      <c r="E1" s="131"/>
      <c r="F1" s="131"/>
      <c r="G1" s="131"/>
      <c r="H1" s="131"/>
      <c r="I1" s="131"/>
      <c r="J1" s="131"/>
      <c r="K1" s="131"/>
      <c r="L1" s="131"/>
      <c r="M1" s="131"/>
      <c r="N1" s="131"/>
      <c r="O1" s="131"/>
    </row>
    <row r="2" spans="1:15" ht="13.5" thickBot="1" x14ac:dyDescent="0.25">
      <c r="A2"/>
      <c r="B2"/>
      <c r="C2"/>
      <c r="D2"/>
      <c r="E2"/>
      <c r="F2"/>
      <c r="G2"/>
      <c r="H2"/>
      <c r="I2"/>
      <c r="J2"/>
      <c r="K2"/>
      <c r="L2"/>
      <c r="M2"/>
      <c r="N2"/>
    </row>
    <row r="3" spans="1:15" ht="65.25" thickTop="1" thickBot="1" x14ac:dyDescent="0.25">
      <c r="A3"/>
      <c r="B3"/>
      <c r="C3" s="14" t="s">
        <v>53</v>
      </c>
      <c r="D3" s="7" t="s">
        <v>38</v>
      </c>
      <c r="E3" s="7" t="s">
        <v>25</v>
      </c>
      <c r="F3" s="7" t="s">
        <v>39</v>
      </c>
      <c r="G3" s="15" t="s">
        <v>54</v>
      </c>
      <c r="H3" s="15" t="s">
        <v>67</v>
      </c>
      <c r="I3" s="15" t="s">
        <v>48</v>
      </c>
      <c r="J3" s="10"/>
      <c r="K3" s="10"/>
      <c r="L3" s="8" t="s">
        <v>22</v>
      </c>
      <c r="M3" s="8" t="s">
        <v>23</v>
      </c>
      <c r="N3" s="46" t="s">
        <v>85</v>
      </c>
    </row>
    <row r="4" spans="1:15" ht="13.5" thickTop="1" x14ac:dyDescent="0.2">
      <c r="A4" s="132" t="s">
        <v>47</v>
      </c>
      <c r="B4" s="6" t="s">
        <v>9</v>
      </c>
      <c r="C4" s="51" t="s">
        <v>124</v>
      </c>
      <c r="D4" s="21"/>
      <c r="E4" s="21"/>
      <c r="F4" s="21"/>
      <c r="G4" s="22" t="s">
        <v>87</v>
      </c>
      <c r="H4" s="22">
        <v>0.25</v>
      </c>
      <c r="I4" s="16"/>
      <c r="J4" s="11"/>
      <c r="K4" s="11"/>
      <c r="L4" s="16"/>
      <c r="M4" s="16"/>
      <c r="N4" s="17"/>
    </row>
    <row r="5" spans="1:15" x14ac:dyDescent="0.2">
      <c r="A5" s="133"/>
      <c r="B5" s="1" t="s">
        <v>0</v>
      </c>
      <c r="C5" s="52" t="s">
        <v>124</v>
      </c>
      <c r="D5" s="24">
        <v>6.5</v>
      </c>
      <c r="E5" s="24">
        <v>2</v>
      </c>
      <c r="F5" s="24">
        <v>2</v>
      </c>
      <c r="G5" s="25">
        <v>300</v>
      </c>
      <c r="H5" s="25"/>
      <c r="I5" s="26">
        <v>30</v>
      </c>
      <c r="J5" s="12"/>
      <c r="K5" s="12"/>
      <c r="L5" s="26">
        <v>1</v>
      </c>
      <c r="M5" s="26">
        <v>1</v>
      </c>
      <c r="N5" s="27">
        <v>1</v>
      </c>
    </row>
    <row r="6" spans="1:15" x14ac:dyDescent="0.2">
      <c r="A6" s="133"/>
      <c r="B6" s="1" t="s">
        <v>1</v>
      </c>
      <c r="C6" s="23" t="s">
        <v>124</v>
      </c>
      <c r="D6" s="24">
        <v>9</v>
      </c>
      <c r="E6" s="24">
        <v>2</v>
      </c>
      <c r="F6" s="24">
        <v>2</v>
      </c>
      <c r="G6" s="26" t="s">
        <v>87</v>
      </c>
      <c r="H6" s="26">
        <v>0.5</v>
      </c>
      <c r="I6" s="26">
        <v>30</v>
      </c>
      <c r="J6" s="12"/>
      <c r="K6" s="12"/>
      <c r="L6" s="26">
        <v>1</v>
      </c>
      <c r="M6" s="26">
        <v>1</v>
      </c>
      <c r="N6" s="27">
        <v>1</v>
      </c>
    </row>
    <row r="7" spans="1:15" x14ac:dyDescent="0.2">
      <c r="A7" s="133"/>
      <c r="B7" s="1" t="s">
        <v>2</v>
      </c>
      <c r="C7" s="23"/>
      <c r="D7" s="24"/>
      <c r="E7" s="24"/>
      <c r="F7" s="24"/>
      <c r="G7" s="26"/>
      <c r="H7" s="26"/>
      <c r="I7" s="26"/>
      <c r="J7" s="12"/>
      <c r="K7" s="12"/>
      <c r="L7" s="26"/>
      <c r="M7" s="26"/>
      <c r="N7" s="27"/>
    </row>
    <row r="8" spans="1:15" x14ac:dyDescent="0.2">
      <c r="A8" s="133"/>
      <c r="B8" s="1" t="s">
        <v>3</v>
      </c>
      <c r="C8" s="23"/>
      <c r="D8" s="24"/>
      <c r="E8" s="24"/>
      <c r="F8" s="24"/>
      <c r="G8" s="26"/>
      <c r="H8" s="26"/>
      <c r="I8" s="26"/>
      <c r="J8" s="12"/>
      <c r="K8" s="12"/>
      <c r="L8" s="26"/>
      <c r="M8" s="26"/>
      <c r="N8" s="27"/>
    </row>
    <row r="9" spans="1:15" x14ac:dyDescent="0.2">
      <c r="A9" s="133"/>
      <c r="B9" s="1" t="s">
        <v>4</v>
      </c>
      <c r="C9" s="23"/>
      <c r="D9" s="24"/>
      <c r="E9" s="24"/>
      <c r="F9" s="24"/>
      <c r="G9" s="26"/>
      <c r="H9" s="26"/>
      <c r="I9" s="26"/>
      <c r="J9" s="12"/>
      <c r="K9" s="12"/>
      <c r="L9" s="26"/>
      <c r="M9" s="26"/>
      <c r="N9" s="27"/>
    </row>
    <row r="10" spans="1:15" x14ac:dyDescent="0.2">
      <c r="A10" s="133"/>
      <c r="B10" s="1" t="s">
        <v>5</v>
      </c>
      <c r="C10" s="23"/>
      <c r="D10" s="24"/>
      <c r="E10" s="24"/>
      <c r="F10" s="24"/>
      <c r="G10" s="26"/>
      <c r="H10" s="26"/>
      <c r="I10" s="26"/>
      <c r="J10" s="12"/>
      <c r="K10" s="12"/>
      <c r="L10" s="26"/>
      <c r="M10" s="26"/>
      <c r="N10" s="27"/>
    </row>
    <row r="11" spans="1:15" x14ac:dyDescent="0.2">
      <c r="A11" s="133"/>
      <c r="B11" s="1" t="s">
        <v>6</v>
      </c>
      <c r="C11" s="23"/>
      <c r="D11" s="24"/>
      <c r="E11" s="24"/>
      <c r="F11" s="24"/>
      <c r="G11" s="26"/>
      <c r="H11" s="26"/>
      <c r="I11" s="26"/>
      <c r="J11" s="12"/>
      <c r="K11" s="12"/>
      <c r="L11" s="26"/>
      <c r="M11" s="26"/>
      <c r="N11" s="27"/>
    </row>
    <row r="12" spans="1:15" x14ac:dyDescent="0.2">
      <c r="A12" s="133"/>
      <c r="B12" s="1" t="s">
        <v>7</v>
      </c>
      <c r="C12" s="23"/>
      <c r="D12" s="24"/>
      <c r="E12" s="24"/>
      <c r="F12" s="24"/>
      <c r="G12" s="26"/>
      <c r="H12" s="26"/>
      <c r="I12" s="26"/>
      <c r="J12" s="12"/>
      <c r="K12" s="12"/>
      <c r="L12" s="26"/>
      <c r="M12" s="26"/>
      <c r="N12" s="27"/>
    </row>
    <row r="13" spans="1:15" x14ac:dyDescent="0.2">
      <c r="A13" s="133"/>
      <c r="B13" s="1" t="s">
        <v>8</v>
      </c>
      <c r="C13" s="23"/>
      <c r="D13" s="24"/>
      <c r="E13" s="24"/>
      <c r="F13" s="24"/>
      <c r="G13" s="26"/>
      <c r="H13" s="26"/>
      <c r="I13" s="26"/>
      <c r="J13" s="12"/>
      <c r="K13" s="12"/>
      <c r="L13" s="26"/>
      <c r="M13" s="26"/>
      <c r="N13" s="27"/>
    </row>
    <row r="14" spans="1:15" ht="13.5" thickBot="1" x14ac:dyDescent="0.25">
      <c r="A14" s="134"/>
      <c r="B14" s="2" t="s">
        <v>55</v>
      </c>
      <c r="C14" s="3">
        <f ca="1">COUNTA(C4:INDIRECT(ADDRESS(ROW()-1,COLUMN())))</f>
        <v>3</v>
      </c>
      <c r="D14" s="5"/>
      <c r="E14" s="5"/>
      <c r="F14" s="5"/>
      <c r="G14" s="4">
        <f ca="1">COUNTA(G4:INDIRECT(ADDRESS(ROW()-1,COLUMN())))</f>
        <v>3</v>
      </c>
      <c r="H14" s="4"/>
      <c r="I14" s="4">
        <f ca="1">SUM(I4:INDIRECT(ADDRESS(ROW()-1,COLUMN())))</f>
        <v>60</v>
      </c>
      <c r="J14" s="13">
        <v>1</v>
      </c>
      <c r="K14" s="13">
        <f ca="1">I14</f>
        <v>60</v>
      </c>
      <c r="L14" s="4"/>
      <c r="M14" s="4"/>
      <c r="N14" s="9"/>
    </row>
    <row r="15" spans="1:15" ht="13.5" thickTop="1" x14ac:dyDescent="0.2">
      <c r="A15" s="132" t="str">
        <f>"Deck "&amp;J25</f>
        <v>Deck 2</v>
      </c>
      <c r="B15" s="6" t="s">
        <v>9</v>
      </c>
      <c r="C15" s="20" t="s">
        <v>124</v>
      </c>
      <c r="D15" s="21">
        <v>9</v>
      </c>
      <c r="E15" s="21">
        <v>2</v>
      </c>
      <c r="F15" s="21">
        <v>2</v>
      </c>
      <c r="G15" s="22" t="s">
        <v>87</v>
      </c>
      <c r="H15" s="28">
        <v>0.5</v>
      </c>
      <c r="I15" s="16"/>
      <c r="J15" s="18"/>
      <c r="K15" s="18"/>
      <c r="L15" s="16"/>
      <c r="M15" s="16"/>
      <c r="N15" s="17"/>
    </row>
    <row r="16" spans="1:15" x14ac:dyDescent="0.2">
      <c r="A16" s="133"/>
      <c r="B16" s="1" t="s">
        <v>0</v>
      </c>
      <c r="C16" s="23" t="s">
        <v>124</v>
      </c>
      <c r="D16" s="24">
        <v>5</v>
      </c>
      <c r="E16" s="24">
        <v>2</v>
      </c>
      <c r="F16" s="24">
        <v>2</v>
      </c>
      <c r="G16" s="25">
        <v>315</v>
      </c>
      <c r="H16" s="26"/>
      <c r="I16" s="26">
        <v>30</v>
      </c>
      <c r="J16" s="12"/>
      <c r="K16" s="12"/>
      <c r="L16" s="26">
        <v>1</v>
      </c>
      <c r="M16" s="26">
        <v>1</v>
      </c>
      <c r="N16" s="27">
        <v>1</v>
      </c>
    </row>
    <row r="17" spans="1:14" x14ac:dyDescent="0.2">
      <c r="A17" s="133"/>
      <c r="B17" s="1" t="s">
        <v>1</v>
      </c>
      <c r="C17" s="23" t="s">
        <v>124</v>
      </c>
      <c r="D17" s="24"/>
      <c r="E17" s="24"/>
      <c r="F17" s="24"/>
      <c r="G17" s="26" t="s">
        <v>87</v>
      </c>
      <c r="H17" s="26">
        <v>0.25</v>
      </c>
      <c r="I17" s="26">
        <v>30</v>
      </c>
      <c r="J17" s="12"/>
      <c r="K17" s="12"/>
      <c r="L17" s="26">
        <v>1</v>
      </c>
      <c r="M17" s="26">
        <v>1</v>
      </c>
      <c r="N17" s="27">
        <v>1</v>
      </c>
    </row>
    <row r="18" spans="1:14" x14ac:dyDescent="0.2">
      <c r="A18" s="133"/>
      <c r="B18" s="1" t="s">
        <v>2</v>
      </c>
      <c r="C18" s="23"/>
      <c r="D18" s="24"/>
      <c r="E18" s="24"/>
      <c r="F18" s="24"/>
      <c r="G18" s="26"/>
      <c r="H18" s="26"/>
      <c r="I18" s="26"/>
      <c r="J18" s="12"/>
      <c r="K18" s="12"/>
      <c r="L18" s="26"/>
      <c r="M18" s="26"/>
      <c r="N18" s="27"/>
    </row>
    <row r="19" spans="1:14" x14ac:dyDescent="0.2">
      <c r="A19" s="133"/>
      <c r="B19" s="1" t="s">
        <v>3</v>
      </c>
      <c r="C19" s="23"/>
      <c r="D19" s="24"/>
      <c r="E19" s="24"/>
      <c r="F19" s="24"/>
      <c r="G19" s="26"/>
      <c r="H19" s="26"/>
      <c r="I19" s="26"/>
      <c r="J19" s="12"/>
      <c r="K19" s="12"/>
      <c r="L19" s="26"/>
      <c r="M19" s="26"/>
      <c r="N19" s="27"/>
    </row>
    <row r="20" spans="1:14" x14ac:dyDescent="0.2">
      <c r="A20" s="133"/>
      <c r="B20" s="1" t="s">
        <v>4</v>
      </c>
      <c r="C20" s="23"/>
      <c r="D20" s="24"/>
      <c r="E20" s="24"/>
      <c r="F20" s="24"/>
      <c r="G20" s="26"/>
      <c r="H20" s="26"/>
      <c r="I20" s="26"/>
      <c r="J20" s="12"/>
      <c r="K20" s="12"/>
      <c r="L20" s="26"/>
      <c r="M20" s="26"/>
      <c r="N20" s="27"/>
    </row>
    <row r="21" spans="1:14" x14ac:dyDescent="0.2">
      <c r="A21" s="133"/>
      <c r="B21" s="1" t="s">
        <v>5</v>
      </c>
      <c r="C21" s="23"/>
      <c r="D21" s="24"/>
      <c r="E21" s="24"/>
      <c r="F21" s="24"/>
      <c r="G21" s="26"/>
      <c r="H21" s="26"/>
      <c r="I21" s="26"/>
      <c r="J21" s="12"/>
      <c r="K21" s="12"/>
      <c r="L21" s="26"/>
      <c r="M21" s="26"/>
      <c r="N21" s="27"/>
    </row>
    <row r="22" spans="1:14" x14ac:dyDescent="0.2">
      <c r="A22" s="133"/>
      <c r="B22" s="1" t="s">
        <v>6</v>
      </c>
      <c r="C22" s="23"/>
      <c r="D22" s="24"/>
      <c r="E22" s="24"/>
      <c r="F22" s="24"/>
      <c r="G22" s="26"/>
      <c r="H22" s="26"/>
      <c r="I22" s="26"/>
      <c r="J22" s="12"/>
      <c r="K22" s="12"/>
      <c r="L22" s="26"/>
      <c r="M22" s="26"/>
      <c r="N22" s="27"/>
    </row>
    <row r="23" spans="1:14" x14ac:dyDescent="0.2">
      <c r="A23" s="133"/>
      <c r="B23" s="1" t="s">
        <v>7</v>
      </c>
      <c r="C23" s="23"/>
      <c r="D23" s="24"/>
      <c r="E23" s="24"/>
      <c r="F23" s="24"/>
      <c r="G23" s="26"/>
      <c r="H23" s="26"/>
      <c r="I23" s="26"/>
      <c r="J23" s="12"/>
      <c r="K23" s="12"/>
      <c r="L23" s="26"/>
      <c r="M23" s="26"/>
      <c r="N23" s="27"/>
    </row>
    <row r="24" spans="1:14" x14ac:dyDescent="0.2">
      <c r="A24" s="133"/>
      <c r="B24" s="1" t="s">
        <v>8</v>
      </c>
      <c r="C24" s="23"/>
      <c r="D24" s="24"/>
      <c r="E24" s="24"/>
      <c r="F24" s="24"/>
      <c r="G24" s="26"/>
      <c r="H24" s="26"/>
      <c r="I24" s="26"/>
      <c r="J24" s="12"/>
      <c r="K24" s="12"/>
      <c r="L24" s="26"/>
      <c r="M24" s="26"/>
      <c r="N24" s="27"/>
    </row>
    <row r="25" spans="1:14" ht="13.5" thickBot="1" x14ac:dyDescent="0.25">
      <c r="A25" s="134"/>
      <c r="B25" s="2" t="s">
        <v>55</v>
      </c>
      <c r="C25" s="3">
        <f ca="1">COUNTA(C15:INDIRECT(ADDRESS(ROW()-1,COLUMN())))</f>
        <v>3</v>
      </c>
      <c r="D25" s="5"/>
      <c r="E25" s="5"/>
      <c r="F25" s="5"/>
      <c r="G25" s="4">
        <f ca="1">COUNTA(G15:INDIRECT(ADDRESS(ROW()-1,COLUMN())))</f>
        <v>3</v>
      </c>
      <c r="H25" s="4"/>
      <c r="I25" s="4">
        <f ca="1">SUM(I15:INDIRECT(ADDRESS(ROW()-1,COLUMN())))</f>
        <v>60</v>
      </c>
      <c r="J25" s="13">
        <f>J14+1</f>
        <v>2</v>
      </c>
      <c r="K25" s="13">
        <f ca="1">IF(J25&gt;'Decks, Tracks and Embankment'!$B$4,0,I25)</f>
        <v>60</v>
      </c>
      <c r="L25" s="4"/>
      <c r="M25" s="4"/>
      <c r="N25" s="9"/>
    </row>
    <row r="26" spans="1:14" ht="13.5" customHeight="1" thickTop="1" x14ac:dyDescent="0.2">
      <c r="A26" s="132" t="str">
        <f t="shared" ref="A26" si="0">"Deck "&amp;J36</f>
        <v>Deck 3</v>
      </c>
      <c r="B26" s="6" t="s">
        <v>9</v>
      </c>
      <c r="C26" s="20"/>
      <c r="D26" s="21"/>
      <c r="E26" s="21"/>
      <c r="F26" s="21"/>
      <c r="G26" s="22"/>
      <c r="H26" s="28"/>
      <c r="I26" s="16"/>
      <c r="J26" s="18"/>
      <c r="K26" s="18"/>
      <c r="L26" s="16"/>
      <c r="M26" s="16"/>
      <c r="N26" s="17"/>
    </row>
    <row r="27" spans="1:14" x14ac:dyDescent="0.2">
      <c r="A27" s="133"/>
      <c r="B27" s="1" t="s">
        <v>0</v>
      </c>
      <c r="C27" s="23"/>
      <c r="D27" s="24"/>
      <c r="E27" s="24"/>
      <c r="F27" s="24"/>
      <c r="G27" s="25"/>
      <c r="H27" s="26"/>
      <c r="I27" s="26"/>
      <c r="J27" s="12"/>
      <c r="K27" s="12"/>
      <c r="L27" s="26"/>
      <c r="M27" s="26"/>
      <c r="N27" s="27"/>
    </row>
    <row r="28" spans="1:14" x14ac:dyDescent="0.2">
      <c r="A28" s="133"/>
      <c r="B28" s="1" t="s">
        <v>1</v>
      </c>
      <c r="C28" s="23"/>
      <c r="D28" s="24"/>
      <c r="E28" s="24"/>
      <c r="F28" s="24"/>
      <c r="G28" s="26"/>
      <c r="H28" s="26"/>
      <c r="I28" s="26"/>
      <c r="J28" s="12"/>
      <c r="K28" s="12"/>
      <c r="L28" s="26"/>
      <c r="M28" s="26"/>
      <c r="N28" s="27"/>
    </row>
    <row r="29" spans="1:14" x14ac:dyDescent="0.2">
      <c r="A29" s="133"/>
      <c r="B29" s="1" t="s">
        <v>2</v>
      </c>
      <c r="C29" s="23"/>
      <c r="D29" s="24"/>
      <c r="E29" s="24"/>
      <c r="F29" s="24"/>
      <c r="G29" s="26"/>
      <c r="H29" s="26"/>
      <c r="I29" s="26"/>
      <c r="J29" s="12"/>
      <c r="K29" s="12"/>
      <c r="L29" s="26"/>
      <c r="M29" s="26"/>
      <c r="N29" s="27"/>
    </row>
    <row r="30" spans="1:14" x14ac:dyDescent="0.2">
      <c r="A30" s="133"/>
      <c r="B30" s="1" t="s">
        <v>3</v>
      </c>
      <c r="C30" s="23"/>
      <c r="D30" s="24"/>
      <c r="E30" s="24"/>
      <c r="F30" s="24"/>
      <c r="G30" s="26"/>
      <c r="H30" s="26"/>
      <c r="I30" s="26"/>
      <c r="J30" s="12"/>
      <c r="K30" s="12"/>
      <c r="L30" s="26"/>
      <c r="M30" s="26"/>
      <c r="N30" s="27"/>
    </row>
    <row r="31" spans="1:14" x14ac:dyDescent="0.2">
      <c r="A31" s="133"/>
      <c r="B31" s="1" t="s">
        <v>4</v>
      </c>
      <c r="C31" s="23"/>
      <c r="D31" s="24"/>
      <c r="E31" s="24"/>
      <c r="F31" s="24"/>
      <c r="G31" s="26"/>
      <c r="H31" s="26"/>
      <c r="I31" s="26"/>
      <c r="J31" s="12"/>
      <c r="K31" s="12"/>
      <c r="L31" s="26"/>
      <c r="M31" s="26"/>
      <c r="N31" s="27"/>
    </row>
    <row r="32" spans="1:14" x14ac:dyDescent="0.2">
      <c r="A32" s="133"/>
      <c r="B32" s="1" t="s">
        <v>5</v>
      </c>
      <c r="C32" s="23"/>
      <c r="D32" s="24"/>
      <c r="E32" s="24"/>
      <c r="F32" s="24"/>
      <c r="G32" s="26"/>
      <c r="H32" s="26"/>
      <c r="I32" s="26"/>
      <c r="J32" s="12"/>
      <c r="K32" s="12"/>
      <c r="L32" s="26"/>
      <c r="M32" s="26"/>
      <c r="N32" s="27"/>
    </row>
    <row r="33" spans="1:14" x14ac:dyDescent="0.2">
      <c r="A33" s="133"/>
      <c r="B33" s="1" t="s">
        <v>6</v>
      </c>
      <c r="C33" s="23"/>
      <c r="D33" s="24"/>
      <c r="E33" s="24"/>
      <c r="F33" s="24"/>
      <c r="G33" s="26"/>
      <c r="H33" s="26"/>
      <c r="I33" s="26"/>
      <c r="J33" s="12"/>
      <c r="K33" s="12"/>
      <c r="L33" s="26"/>
      <c r="M33" s="26"/>
      <c r="N33" s="27"/>
    </row>
    <row r="34" spans="1:14" x14ac:dyDescent="0.2">
      <c r="A34" s="133"/>
      <c r="B34" s="1" t="s">
        <v>7</v>
      </c>
      <c r="C34" s="23"/>
      <c r="D34" s="24"/>
      <c r="E34" s="24"/>
      <c r="F34" s="24"/>
      <c r="G34" s="26"/>
      <c r="H34" s="26"/>
      <c r="I34" s="26"/>
      <c r="J34" s="12"/>
      <c r="K34" s="12"/>
      <c r="L34" s="26"/>
      <c r="M34" s="26"/>
      <c r="N34" s="27"/>
    </row>
    <row r="35" spans="1:14" x14ac:dyDescent="0.2">
      <c r="A35" s="133"/>
      <c r="B35" s="1" t="s">
        <v>8</v>
      </c>
      <c r="C35" s="23"/>
      <c r="D35" s="24"/>
      <c r="E35" s="24"/>
      <c r="F35" s="24"/>
      <c r="G35" s="26"/>
      <c r="H35" s="26"/>
      <c r="I35" s="26"/>
      <c r="J35" s="12"/>
      <c r="K35" s="12"/>
      <c r="L35" s="26"/>
      <c r="M35" s="26"/>
      <c r="N35" s="27"/>
    </row>
    <row r="36" spans="1:14" ht="13.5" thickBot="1" x14ac:dyDescent="0.25">
      <c r="A36" s="134"/>
      <c r="B36" s="2" t="s">
        <v>55</v>
      </c>
      <c r="C36" s="3">
        <f ca="1">COUNTA(C26:INDIRECT(ADDRESS(ROW()-1,COLUMN())))</f>
        <v>0</v>
      </c>
      <c r="D36" s="5"/>
      <c r="E36" s="5"/>
      <c r="F36" s="5"/>
      <c r="G36" s="4">
        <f ca="1">COUNTA(G26:INDIRECT(ADDRESS(ROW()-1,COLUMN())))</f>
        <v>0</v>
      </c>
      <c r="H36" s="4"/>
      <c r="I36" s="4">
        <f ca="1">SUM(I26:INDIRECT(ADDRESS(ROW()-1,COLUMN())))</f>
        <v>0</v>
      </c>
      <c r="J36" s="13">
        <f t="shared" ref="J36" si="1">J25+1</f>
        <v>3</v>
      </c>
      <c r="K36" s="13">
        <f>IF(J36&gt;'Decks, Tracks and Embankment'!$B$4,0,I36)</f>
        <v>0</v>
      </c>
      <c r="L36" s="4"/>
      <c r="M36" s="4"/>
      <c r="N36" s="9"/>
    </row>
    <row r="37" spans="1:14" ht="13.5" customHeight="1" thickTop="1" x14ac:dyDescent="0.2">
      <c r="A37" s="132" t="str">
        <f t="shared" ref="A37" si="2">"Deck "&amp;J47</f>
        <v>Deck 4</v>
      </c>
      <c r="B37" s="6" t="s">
        <v>9</v>
      </c>
      <c r="C37" s="20"/>
      <c r="D37" s="21"/>
      <c r="E37" s="21"/>
      <c r="F37" s="21"/>
      <c r="G37" s="22"/>
      <c r="H37" s="28"/>
      <c r="I37" s="16"/>
      <c r="J37" s="18"/>
      <c r="K37" s="18"/>
      <c r="L37" s="16"/>
      <c r="M37" s="16"/>
      <c r="N37" s="17"/>
    </row>
    <row r="38" spans="1:14" x14ac:dyDescent="0.2">
      <c r="A38" s="133"/>
      <c r="B38" s="1" t="s">
        <v>0</v>
      </c>
      <c r="C38" s="23"/>
      <c r="D38" s="24"/>
      <c r="E38" s="24"/>
      <c r="F38" s="24"/>
      <c r="G38" s="25"/>
      <c r="H38" s="26"/>
      <c r="I38" s="26"/>
      <c r="J38" s="12"/>
      <c r="K38" s="12"/>
      <c r="L38" s="26"/>
      <c r="M38" s="26"/>
      <c r="N38" s="27"/>
    </row>
    <row r="39" spans="1:14" x14ac:dyDescent="0.2">
      <c r="A39" s="133"/>
      <c r="B39" s="1" t="s">
        <v>1</v>
      </c>
      <c r="C39" s="23"/>
      <c r="D39" s="24"/>
      <c r="E39" s="24"/>
      <c r="F39" s="24"/>
      <c r="G39" s="26"/>
      <c r="H39" s="26"/>
      <c r="I39" s="26"/>
      <c r="J39" s="12"/>
      <c r="K39" s="12"/>
      <c r="L39" s="26"/>
      <c r="M39" s="26"/>
      <c r="N39" s="27"/>
    </row>
    <row r="40" spans="1:14" x14ac:dyDescent="0.2">
      <c r="A40" s="133"/>
      <c r="B40" s="1" t="s">
        <v>2</v>
      </c>
      <c r="C40" s="23"/>
      <c r="D40" s="24"/>
      <c r="E40" s="24"/>
      <c r="F40" s="24"/>
      <c r="G40" s="26"/>
      <c r="H40" s="26"/>
      <c r="I40" s="26"/>
      <c r="J40" s="12"/>
      <c r="K40" s="12"/>
      <c r="L40" s="26"/>
      <c r="M40" s="26"/>
      <c r="N40" s="27"/>
    </row>
    <row r="41" spans="1:14" x14ac:dyDescent="0.2">
      <c r="A41" s="133"/>
      <c r="B41" s="1" t="s">
        <v>3</v>
      </c>
      <c r="C41" s="23"/>
      <c r="D41" s="24"/>
      <c r="E41" s="24"/>
      <c r="F41" s="24"/>
      <c r="G41" s="26"/>
      <c r="H41" s="26"/>
      <c r="I41" s="26"/>
      <c r="J41" s="12"/>
      <c r="K41" s="12"/>
      <c r="L41" s="26"/>
      <c r="M41" s="26"/>
      <c r="N41" s="27"/>
    </row>
    <row r="42" spans="1:14" x14ac:dyDescent="0.2">
      <c r="A42" s="133"/>
      <c r="B42" s="1" t="s">
        <v>4</v>
      </c>
      <c r="C42" s="23"/>
      <c r="D42" s="24"/>
      <c r="E42" s="24"/>
      <c r="F42" s="24"/>
      <c r="G42" s="26"/>
      <c r="H42" s="26"/>
      <c r="I42" s="26"/>
      <c r="J42" s="12"/>
      <c r="K42" s="12"/>
      <c r="L42" s="26"/>
      <c r="M42" s="26"/>
      <c r="N42" s="27"/>
    </row>
    <row r="43" spans="1:14" x14ac:dyDescent="0.2">
      <c r="A43" s="133"/>
      <c r="B43" s="1" t="s">
        <v>5</v>
      </c>
      <c r="C43" s="23"/>
      <c r="D43" s="24"/>
      <c r="E43" s="24"/>
      <c r="F43" s="24"/>
      <c r="G43" s="26"/>
      <c r="H43" s="26"/>
      <c r="I43" s="26"/>
      <c r="J43" s="12"/>
      <c r="K43" s="12"/>
      <c r="L43" s="26"/>
      <c r="M43" s="26"/>
      <c r="N43" s="27"/>
    </row>
    <row r="44" spans="1:14" x14ac:dyDescent="0.2">
      <c r="A44" s="133"/>
      <c r="B44" s="1" t="s">
        <v>6</v>
      </c>
      <c r="C44" s="23"/>
      <c r="D44" s="24"/>
      <c r="E44" s="24"/>
      <c r="F44" s="24"/>
      <c r="G44" s="26"/>
      <c r="H44" s="26"/>
      <c r="I44" s="26"/>
      <c r="J44" s="12"/>
      <c r="K44" s="12"/>
      <c r="L44" s="26"/>
      <c r="M44" s="26"/>
      <c r="N44" s="27"/>
    </row>
    <row r="45" spans="1:14" x14ac:dyDescent="0.2">
      <c r="A45" s="133"/>
      <c r="B45" s="1" t="s">
        <v>7</v>
      </c>
      <c r="C45" s="23"/>
      <c r="D45" s="24"/>
      <c r="E45" s="24"/>
      <c r="F45" s="24"/>
      <c r="G45" s="26"/>
      <c r="H45" s="26"/>
      <c r="I45" s="26"/>
      <c r="J45" s="12"/>
      <c r="K45" s="12"/>
      <c r="L45" s="26"/>
      <c r="M45" s="26"/>
      <c r="N45" s="27"/>
    </row>
    <row r="46" spans="1:14" x14ac:dyDescent="0.2">
      <c r="A46" s="133"/>
      <c r="B46" s="1" t="s">
        <v>8</v>
      </c>
      <c r="C46" s="23"/>
      <c r="D46" s="24"/>
      <c r="E46" s="24"/>
      <c r="F46" s="24"/>
      <c r="G46" s="26"/>
      <c r="H46" s="26"/>
      <c r="I46" s="26"/>
      <c r="J46" s="12"/>
      <c r="K46" s="12"/>
      <c r="L46" s="26"/>
      <c r="M46" s="26"/>
      <c r="N46" s="27"/>
    </row>
    <row r="47" spans="1:14" ht="13.5" thickBot="1" x14ac:dyDescent="0.25">
      <c r="A47" s="134"/>
      <c r="B47" s="2" t="s">
        <v>55</v>
      </c>
      <c r="C47" s="3">
        <f ca="1">COUNTA(C37:INDIRECT(ADDRESS(ROW()-1,COLUMN())))</f>
        <v>0</v>
      </c>
      <c r="D47" s="5"/>
      <c r="E47" s="5"/>
      <c r="F47" s="5"/>
      <c r="G47" s="4">
        <f ca="1">COUNTA(G37:INDIRECT(ADDRESS(ROW()-1,COLUMN())))</f>
        <v>0</v>
      </c>
      <c r="H47" s="4"/>
      <c r="I47" s="4">
        <f ca="1">SUM(I37:INDIRECT(ADDRESS(ROW()-1,COLUMN())))</f>
        <v>0</v>
      </c>
      <c r="J47" s="13">
        <f t="shared" ref="J47" si="3">J36+1</f>
        <v>4</v>
      </c>
      <c r="K47" s="13">
        <f>IF(J47&gt;'Decks, Tracks and Embankment'!$B$4,0,I47)</f>
        <v>0</v>
      </c>
      <c r="L47" s="4"/>
      <c r="M47" s="4"/>
      <c r="N47" s="9"/>
    </row>
    <row r="48" spans="1:14" ht="13.5" customHeight="1" thickTop="1" x14ac:dyDescent="0.2">
      <c r="A48" s="132" t="str">
        <f t="shared" ref="A48" si="4">"Deck "&amp;J58</f>
        <v>Deck 5</v>
      </c>
      <c r="B48" s="6" t="s">
        <v>9</v>
      </c>
      <c r="C48" s="20"/>
      <c r="D48" s="21"/>
      <c r="E48" s="21"/>
      <c r="F48" s="21"/>
      <c r="G48" s="22"/>
      <c r="H48" s="28"/>
      <c r="I48" s="16"/>
      <c r="J48" s="18"/>
      <c r="K48" s="18"/>
      <c r="L48" s="16"/>
      <c r="M48" s="16"/>
      <c r="N48" s="17"/>
    </row>
    <row r="49" spans="1:14" x14ac:dyDescent="0.2">
      <c r="A49" s="133"/>
      <c r="B49" s="1" t="s">
        <v>0</v>
      </c>
      <c r="C49" s="23"/>
      <c r="D49" s="24"/>
      <c r="E49" s="24"/>
      <c r="F49" s="24"/>
      <c r="G49" s="25"/>
      <c r="H49" s="26"/>
      <c r="I49" s="26"/>
      <c r="J49" s="12"/>
      <c r="K49" s="12"/>
      <c r="L49" s="26"/>
      <c r="M49" s="26"/>
      <c r="N49" s="27"/>
    </row>
    <row r="50" spans="1:14" x14ac:dyDescent="0.2">
      <c r="A50" s="133"/>
      <c r="B50" s="1" t="s">
        <v>1</v>
      </c>
      <c r="C50" s="23"/>
      <c r="D50" s="24"/>
      <c r="E50" s="24"/>
      <c r="F50" s="24"/>
      <c r="G50" s="26"/>
      <c r="H50" s="26"/>
      <c r="I50" s="26"/>
      <c r="J50" s="12"/>
      <c r="K50" s="12"/>
      <c r="L50" s="26"/>
      <c r="M50" s="26"/>
      <c r="N50" s="27"/>
    </row>
    <row r="51" spans="1:14" x14ac:dyDescent="0.2">
      <c r="A51" s="133"/>
      <c r="B51" s="1" t="s">
        <v>2</v>
      </c>
      <c r="C51" s="23"/>
      <c r="D51" s="24"/>
      <c r="E51" s="24"/>
      <c r="F51" s="24"/>
      <c r="G51" s="26"/>
      <c r="H51" s="26"/>
      <c r="I51" s="26"/>
      <c r="J51" s="12"/>
      <c r="K51" s="12"/>
      <c r="L51" s="26"/>
      <c r="M51" s="26"/>
      <c r="N51" s="27"/>
    </row>
    <row r="52" spans="1:14" x14ac:dyDescent="0.2">
      <c r="A52" s="133"/>
      <c r="B52" s="1" t="s">
        <v>3</v>
      </c>
      <c r="C52" s="23"/>
      <c r="D52" s="24"/>
      <c r="E52" s="24"/>
      <c r="F52" s="24"/>
      <c r="G52" s="26"/>
      <c r="H52" s="26"/>
      <c r="I52" s="26"/>
      <c r="J52" s="12"/>
      <c r="K52" s="12"/>
      <c r="L52" s="26"/>
      <c r="M52" s="26"/>
      <c r="N52" s="27"/>
    </row>
    <row r="53" spans="1:14" x14ac:dyDescent="0.2">
      <c r="A53" s="133"/>
      <c r="B53" s="1" t="s">
        <v>4</v>
      </c>
      <c r="C53" s="23"/>
      <c r="D53" s="24"/>
      <c r="E53" s="24"/>
      <c r="F53" s="24"/>
      <c r="G53" s="26"/>
      <c r="H53" s="26"/>
      <c r="I53" s="26"/>
      <c r="J53" s="12"/>
      <c r="K53" s="12"/>
      <c r="L53" s="26"/>
      <c r="M53" s="26"/>
      <c r="N53" s="27"/>
    </row>
    <row r="54" spans="1:14" x14ac:dyDescent="0.2">
      <c r="A54" s="133"/>
      <c r="B54" s="1" t="s">
        <v>5</v>
      </c>
      <c r="C54" s="23"/>
      <c r="D54" s="24"/>
      <c r="E54" s="24"/>
      <c r="F54" s="24"/>
      <c r="G54" s="26"/>
      <c r="H54" s="26"/>
      <c r="I54" s="26"/>
      <c r="J54" s="12"/>
      <c r="K54" s="12"/>
      <c r="L54" s="26"/>
      <c r="M54" s="26"/>
      <c r="N54" s="27"/>
    </row>
    <row r="55" spans="1:14" x14ac:dyDescent="0.2">
      <c r="A55" s="133"/>
      <c r="B55" s="1" t="s">
        <v>6</v>
      </c>
      <c r="C55" s="23"/>
      <c r="D55" s="24"/>
      <c r="E55" s="24"/>
      <c r="F55" s="24"/>
      <c r="G55" s="26"/>
      <c r="H55" s="26"/>
      <c r="I55" s="26"/>
      <c r="J55" s="12"/>
      <c r="K55" s="12"/>
      <c r="L55" s="26"/>
      <c r="M55" s="26"/>
      <c r="N55" s="27"/>
    </row>
    <row r="56" spans="1:14" x14ac:dyDescent="0.2">
      <c r="A56" s="133"/>
      <c r="B56" s="1" t="s">
        <v>7</v>
      </c>
      <c r="C56" s="23"/>
      <c r="D56" s="24"/>
      <c r="E56" s="24"/>
      <c r="F56" s="24"/>
      <c r="G56" s="26"/>
      <c r="H56" s="26"/>
      <c r="I56" s="26"/>
      <c r="J56" s="12"/>
      <c r="K56" s="12"/>
      <c r="L56" s="26"/>
      <c r="M56" s="26"/>
      <c r="N56" s="27"/>
    </row>
    <row r="57" spans="1:14" x14ac:dyDescent="0.2">
      <c r="A57" s="133"/>
      <c r="B57" s="1" t="s">
        <v>8</v>
      </c>
      <c r="C57" s="23"/>
      <c r="D57" s="24"/>
      <c r="E57" s="24"/>
      <c r="F57" s="24"/>
      <c r="G57" s="26"/>
      <c r="H57" s="26"/>
      <c r="I57" s="26"/>
      <c r="J57" s="12"/>
      <c r="K57" s="12"/>
      <c r="L57" s="26"/>
      <c r="M57" s="26"/>
      <c r="N57" s="27"/>
    </row>
    <row r="58" spans="1:14" ht="13.5" thickBot="1" x14ac:dyDescent="0.25">
      <c r="A58" s="134"/>
      <c r="B58" s="2" t="s">
        <v>55</v>
      </c>
      <c r="C58" s="3">
        <f ca="1">COUNTA(C48:INDIRECT(ADDRESS(ROW()-1,COLUMN())))</f>
        <v>0</v>
      </c>
      <c r="D58" s="5"/>
      <c r="E58" s="5"/>
      <c r="F58" s="5"/>
      <c r="G58" s="4">
        <f ca="1">COUNTA(G48:INDIRECT(ADDRESS(ROW()-1,COLUMN())))</f>
        <v>0</v>
      </c>
      <c r="H58" s="4"/>
      <c r="I58" s="4">
        <f ca="1">SUM(I48:INDIRECT(ADDRESS(ROW()-1,COLUMN())))</f>
        <v>0</v>
      </c>
      <c r="J58" s="13">
        <f t="shared" ref="J58" si="5">J47+1</f>
        <v>5</v>
      </c>
      <c r="K58" s="13">
        <f>IF(J58&gt;'Decks, Tracks and Embankment'!$B$4,0,I58)</f>
        <v>0</v>
      </c>
      <c r="L58" s="4"/>
      <c r="M58" s="4"/>
      <c r="N58" s="9"/>
    </row>
    <row r="59" spans="1:14" ht="13.5" customHeight="1" thickTop="1" x14ac:dyDescent="0.2">
      <c r="A59" s="132" t="str">
        <f t="shared" ref="A59" si="6">"Deck "&amp;J69</f>
        <v>Deck 6</v>
      </c>
      <c r="B59" s="6" t="s">
        <v>9</v>
      </c>
      <c r="C59" s="20"/>
      <c r="D59" s="21"/>
      <c r="E59" s="21"/>
      <c r="F59" s="21"/>
      <c r="G59" s="22"/>
      <c r="H59" s="28"/>
      <c r="I59" s="16"/>
      <c r="J59" s="18"/>
      <c r="K59" s="18"/>
      <c r="L59" s="16"/>
      <c r="M59" s="16"/>
      <c r="N59" s="17"/>
    </row>
    <row r="60" spans="1:14" x14ac:dyDescent="0.2">
      <c r="A60" s="133"/>
      <c r="B60" s="1" t="s">
        <v>0</v>
      </c>
      <c r="C60" s="23"/>
      <c r="D60" s="24"/>
      <c r="E60" s="24"/>
      <c r="F60" s="24"/>
      <c r="G60" s="25"/>
      <c r="H60" s="26"/>
      <c r="I60" s="26"/>
      <c r="J60" s="12"/>
      <c r="K60" s="12"/>
      <c r="L60" s="26"/>
      <c r="M60" s="26"/>
      <c r="N60" s="27"/>
    </row>
    <row r="61" spans="1:14" x14ac:dyDescent="0.2">
      <c r="A61" s="133"/>
      <c r="B61" s="1" t="s">
        <v>1</v>
      </c>
      <c r="C61" s="23"/>
      <c r="D61" s="24"/>
      <c r="E61" s="24"/>
      <c r="F61" s="24"/>
      <c r="G61" s="26"/>
      <c r="H61" s="26"/>
      <c r="I61" s="26"/>
      <c r="J61" s="12"/>
      <c r="K61" s="12"/>
      <c r="L61" s="26"/>
      <c r="M61" s="26"/>
      <c r="N61" s="27"/>
    </row>
    <row r="62" spans="1:14" x14ac:dyDescent="0.2">
      <c r="A62" s="133"/>
      <c r="B62" s="1" t="s">
        <v>2</v>
      </c>
      <c r="C62" s="23"/>
      <c r="D62" s="24"/>
      <c r="E62" s="24"/>
      <c r="F62" s="24"/>
      <c r="G62" s="26"/>
      <c r="H62" s="26"/>
      <c r="I62" s="26"/>
      <c r="J62" s="12"/>
      <c r="K62" s="12"/>
      <c r="L62" s="26"/>
      <c r="M62" s="26"/>
      <c r="N62" s="27"/>
    </row>
    <row r="63" spans="1:14" x14ac:dyDescent="0.2">
      <c r="A63" s="133"/>
      <c r="B63" s="1" t="s">
        <v>3</v>
      </c>
      <c r="C63" s="23"/>
      <c r="D63" s="24"/>
      <c r="E63" s="24"/>
      <c r="F63" s="24"/>
      <c r="G63" s="26"/>
      <c r="H63" s="26"/>
      <c r="I63" s="26"/>
      <c r="J63" s="12"/>
      <c r="K63" s="12"/>
      <c r="L63" s="26"/>
      <c r="M63" s="26"/>
      <c r="N63" s="27"/>
    </row>
    <row r="64" spans="1:14" x14ac:dyDescent="0.2">
      <c r="A64" s="133"/>
      <c r="B64" s="1" t="s">
        <v>4</v>
      </c>
      <c r="C64" s="23"/>
      <c r="D64" s="24"/>
      <c r="E64" s="24"/>
      <c r="F64" s="24"/>
      <c r="G64" s="26"/>
      <c r="H64" s="26"/>
      <c r="I64" s="26"/>
      <c r="J64" s="12"/>
      <c r="K64" s="12"/>
      <c r="L64" s="26"/>
      <c r="M64" s="26"/>
      <c r="N64" s="27"/>
    </row>
    <row r="65" spans="1:14" x14ac:dyDescent="0.2">
      <c r="A65" s="133"/>
      <c r="B65" s="1" t="s">
        <v>5</v>
      </c>
      <c r="C65" s="23"/>
      <c r="D65" s="24"/>
      <c r="E65" s="24"/>
      <c r="F65" s="24"/>
      <c r="G65" s="26"/>
      <c r="H65" s="26"/>
      <c r="I65" s="26"/>
      <c r="J65" s="12"/>
      <c r="K65" s="12"/>
      <c r="L65" s="26"/>
      <c r="M65" s="26"/>
      <c r="N65" s="27"/>
    </row>
    <row r="66" spans="1:14" x14ac:dyDescent="0.2">
      <c r="A66" s="133"/>
      <c r="B66" s="1" t="s">
        <v>6</v>
      </c>
      <c r="C66" s="23"/>
      <c r="D66" s="24"/>
      <c r="E66" s="24"/>
      <c r="F66" s="24"/>
      <c r="G66" s="26"/>
      <c r="H66" s="26"/>
      <c r="I66" s="26"/>
      <c r="J66" s="12"/>
      <c r="K66" s="12"/>
      <c r="L66" s="26"/>
      <c r="M66" s="26"/>
      <c r="N66" s="27"/>
    </row>
    <row r="67" spans="1:14" x14ac:dyDescent="0.2">
      <c r="A67" s="133"/>
      <c r="B67" s="1" t="s">
        <v>7</v>
      </c>
      <c r="C67" s="23"/>
      <c r="D67" s="24"/>
      <c r="E67" s="24"/>
      <c r="F67" s="24"/>
      <c r="G67" s="26"/>
      <c r="H67" s="26"/>
      <c r="I67" s="26"/>
      <c r="J67" s="12"/>
      <c r="K67" s="12"/>
      <c r="L67" s="26"/>
      <c r="M67" s="26"/>
      <c r="N67" s="27"/>
    </row>
    <row r="68" spans="1:14" x14ac:dyDescent="0.2">
      <c r="A68" s="133"/>
      <c r="B68" s="1" t="s">
        <v>8</v>
      </c>
      <c r="C68" s="23"/>
      <c r="D68" s="24"/>
      <c r="E68" s="24"/>
      <c r="F68" s="24"/>
      <c r="G68" s="26"/>
      <c r="H68" s="26"/>
      <c r="I68" s="26"/>
      <c r="J68" s="12"/>
      <c r="K68" s="12"/>
      <c r="L68" s="26"/>
      <c r="M68" s="26"/>
      <c r="N68" s="27"/>
    </row>
    <row r="69" spans="1:14" ht="13.5" thickBot="1" x14ac:dyDescent="0.25">
      <c r="A69" s="134"/>
      <c r="B69" s="2" t="s">
        <v>55</v>
      </c>
      <c r="C69" s="3">
        <f ca="1">COUNTA(C59:INDIRECT(ADDRESS(ROW()-1,COLUMN())))</f>
        <v>0</v>
      </c>
      <c r="D69" s="5"/>
      <c r="E69" s="5"/>
      <c r="F69" s="5"/>
      <c r="G69" s="4">
        <f ca="1">COUNTA(G59:INDIRECT(ADDRESS(ROW()-1,COLUMN())))</f>
        <v>0</v>
      </c>
      <c r="H69" s="4"/>
      <c r="I69" s="4">
        <f ca="1">SUM(I59:INDIRECT(ADDRESS(ROW()-1,COLUMN())))</f>
        <v>0</v>
      </c>
      <c r="J69" s="13">
        <f t="shared" ref="J69" si="7">J58+1</f>
        <v>6</v>
      </c>
      <c r="K69" s="13">
        <f>IF(J69&gt;'Decks, Tracks and Embankment'!$B$4,0,I69)</f>
        <v>0</v>
      </c>
      <c r="L69" s="4"/>
      <c r="M69" s="4"/>
      <c r="N69" s="9"/>
    </row>
    <row r="70" spans="1:14" ht="13.5" customHeight="1" thickTop="1" x14ac:dyDescent="0.2">
      <c r="A70" s="132" t="str">
        <f t="shared" ref="A70" si="8">"Deck "&amp;J80</f>
        <v>Deck 7</v>
      </c>
      <c r="B70" s="6" t="s">
        <v>9</v>
      </c>
      <c r="C70" s="20"/>
      <c r="D70" s="21"/>
      <c r="E70" s="21"/>
      <c r="F70" s="21"/>
      <c r="G70" s="22"/>
      <c r="H70" s="28"/>
      <c r="I70" s="16"/>
      <c r="J70" s="18"/>
      <c r="K70" s="18"/>
      <c r="L70" s="16"/>
      <c r="M70" s="16"/>
      <c r="N70" s="17"/>
    </row>
    <row r="71" spans="1:14" x14ac:dyDescent="0.2">
      <c r="A71" s="133"/>
      <c r="B71" s="1" t="s">
        <v>0</v>
      </c>
      <c r="C71" s="52"/>
      <c r="D71" s="24"/>
      <c r="E71" s="24"/>
      <c r="F71" s="24"/>
      <c r="G71" s="25"/>
      <c r="H71" s="26"/>
      <c r="I71" s="26"/>
      <c r="J71" s="12"/>
      <c r="K71" s="12"/>
      <c r="L71" s="26"/>
      <c r="M71" s="26"/>
      <c r="N71" s="27"/>
    </row>
    <row r="72" spans="1:14" x14ac:dyDescent="0.2">
      <c r="A72" s="133"/>
      <c r="B72" s="1" t="s">
        <v>1</v>
      </c>
      <c r="C72" s="23"/>
      <c r="D72" s="24"/>
      <c r="E72" s="24"/>
      <c r="F72" s="24"/>
      <c r="G72" s="26"/>
      <c r="H72" s="26"/>
      <c r="I72" s="26"/>
      <c r="J72" s="12"/>
      <c r="K72" s="12"/>
      <c r="L72" s="26"/>
      <c r="M72" s="26"/>
      <c r="N72" s="27"/>
    </row>
    <row r="73" spans="1:14" x14ac:dyDescent="0.2">
      <c r="A73" s="133"/>
      <c r="B73" s="1" t="s">
        <v>2</v>
      </c>
      <c r="C73" s="23"/>
      <c r="D73" s="24"/>
      <c r="E73" s="24"/>
      <c r="F73" s="24"/>
      <c r="G73" s="26"/>
      <c r="H73" s="26"/>
      <c r="I73" s="26"/>
      <c r="J73" s="12"/>
      <c r="K73" s="12"/>
      <c r="L73" s="26"/>
      <c r="M73" s="26"/>
      <c r="N73" s="27"/>
    </row>
    <row r="74" spans="1:14" x14ac:dyDescent="0.2">
      <c r="A74" s="133"/>
      <c r="B74" s="1" t="s">
        <v>3</v>
      </c>
      <c r="C74" s="23"/>
      <c r="D74" s="24"/>
      <c r="E74" s="24"/>
      <c r="F74" s="24"/>
      <c r="G74" s="26"/>
      <c r="H74" s="26"/>
      <c r="I74" s="26"/>
      <c r="J74" s="12"/>
      <c r="K74" s="12"/>
      <c r="L74" s="26"/>
      <c r="M74" s="26"/>
      <c r="N74" s="27"/>
    </row>
    <row r="75" spans="1:14" x14ac:dyDescent="0.2">
      <c r="A75" s="133"/>
      <c r="B75" s="1" t="s">
        <v>4</v>
      </c>
      <c r="C75" s="23"/>
      <c r="D75" s="24"/>
      <c r="E75" s="24"/>
      <c r="F75" s="24"/>
      <c r="G75" s="26"/>
      <c r="H75" s="26"/>
      <c r="I75" s="26"/>
      <c r="J75" s="12"/>
      <c r="K75" s="12"/>
      <c r="L75" s="26"/>
      <c r="M75" s="26"/>
      <c r="N75" s="27"/>
    </row>
    <row r="76" spans="1:14" x14ac:dyDescent="0.2">
      <c r="A76" s="133"/>
      <c r="B76" s="1" t="s">
        <v>5</v>
      </c>
      <c r="C76" s="23"/>
      <c r="D76" s="24"/>
      <c r="E76" s="24"/>
      <c r="F76" s="24"/>
      <c r="G76" s="26"/>
      <c r="H76" s="26"/>
      <c r="I76" s="26"/>
      <c r="J76" s="12"/>
      <c r="K76" s="12"/>
      <c r="L76" s="26"/>
      <c r="M76" s="26"/>
      <c r="N76" s="27"/>
    </row>
    <row r="77" spans="1:14" x14ac:dyDescent="0.2">
      <c r="A77" s="133"/>
      <c r="B77" s="1" t="s">
        <v>6</v>
      </c>
      <c r="C77" s="23"/>
      <c r="D77" s="24"/>
      <c r="E77" s="24"/>
      <c r="F77" s="24"/>
      <c r="G77" s="26"/>
      <c r="H77" s="26"/>
      <c r="I77" s="26"/>
      <c r="J77" s="12"/>
      <c r="K77" s="12"/>
      <c r="L77" s="26"/>
      <c r="M77" s="26"/>
      <c r="N77" s="27"/>
    </row>
    <row r="78" spans="1:14" x14ac:dyDescent="0.2">
      <c r="A78" s="133"/>
      <c r="B78" s="1" t="s">
        <v>7</v>
      </c>
      <c r="C78" s="23"/>
      <c r="D78" s="24"/>
      <c r="E78" s="24"/>
      <c r="F78" s="24"/>
      <c r="G78" s="26"/>
      <c r="H78" s="26"/>
      <c r="I78" s="26"/>
      <c r="J78" s="12"/>
      <c r="K78" s="12"/>
      <c r="L78" s="26"/>
      <c r="M78" s="26"/>
      <c r="N78" s="27"/>
    </row>
    <row r="79" spans="1:14" x14ac:dyDescent="0.2">
      <c r="A79" s="133"/>
      <c r="B79" s="1" t="s">
        <v>8</v>
      </c>
      <c r="C79" s="23"/>
      <c r="D79" s="24"/>
      <c r="E79" s="24"/>
      <c r="F79" s="24"/>
      <c r="G79" s="26"/>
      <c r="H79" s="26"/>
      <c r="I79" s="26"/>
      <c r="J79" s="12"/>
      <c r="K79" s="12"/>
      <c r="L79" s="26"/>
      <c r="M79" s="26"/>
      <c r="N79" s="27"/>
    </row>
    <row r="80" spans="1:14" ht="13.5" thickBot="1" x14ac:dyDescent="0.25">
      <c r="A80" s="134"/>
      <c r="B80" s="2" t="s">
        <v>55</v>
      </c>
      <c r="C80" s="3">
        <f ca="1">COUNTA(C70:INDIRECT(ADDRESS(ROW()-1,COLUMN())))</f>
        <v>0</v>
      </c>
      <c r="D80" s="5"/>
      <c r="E80" s="5"/>
      <c r="F80" s="5"/>
      <c r="G80" s="4">
        <f ca="1">COUNTA(G70:INDIRECT(ADDRESS(ROW()-1,COLUMN())))</f>
        <v>0</v>
      </c>
      <c r="H80" s="4"/>
      <c r="I80" s="4">
        <f ca="1">SUM(I70:INDIRECT(ADDRESS(ROW()-1,COLUMN())))</f>
        <v>0</v>
      </c>
      <c r="J80" s="13">
        <f t="shared" ref="J80" si="9">J69+1</f>
        <v>7</v>
      </c>
      <c r="K80" s="13">
        <f>IF(J80&gt;'Decks, Tracks and Embankment'!$B$4,0,I80)</f>
        <v>0</v>
      </c>
      <c r="L80" s="4"/>
      <c r="M80" s="4"/>
      <c r="N80" s="9"/>
    </row>
    <row r="81" spans="1:14" ht="13.5" customHeight="1" thickTop="1" x14ac:dyDescent="0.2">
      <c r="A81" s="132" t="str">
        <f t="shared" ref="A81" si="10">"Deck "&amp;J91</f>
        <v>Deck 8</v>
      </c>
      <c r="B81" s="6" t="s">
        <v>9</v>
      </c>
      <c r="C81" s="20"/>
      <c r="D81" s="21"/>
      <c r="E81" s="21"/>
      <c r="F81" s="21"/>
      <c r="G81" s="28"/>
      <c r="H81" s="28"/>
      <c r="I81" s="16"/>
      <c r="J81" s="18"/>
      <c r="K81" s="18"/>
      <c r="L81" s="16"/>
      <c r="M81" s="16"/>
      <c r="N81" s="17"/>
    </row>
    <row r="82" spans="1:14" x14ac:dyDescent="0.2">
      <c r="A82" s="133"/>
      <c r="B82" s="1" t="s">
        <v>0</v>
      </c>
      <c r="C82" s="23"/>
      <c r="D82" s="24"/>
      <c r="E82" s="24"/>
      <c r="F82" s="24"/>
      <c r="G82" s="26"/>
      <c r="H82" s="26"/>
      <c r="I82" s="26"/>
      <c r="J82" s="12"/>
      <c r="K82" s="12"/>
      <c r="L82" s="26"/>
      <c r="M82" s="26"/>
      <c r="N82" s="27"/>
    </row>
    <row r="83" spans="1:14" x14ac:dyDescent="0.2">
      <c r="A83" s="133"/>
      <c r="B83" s="1" t="s">
        <v>1</v>
      </c>
      <c r="C83" s="23"/>
      <c r="D83" s="24"/>
      <c r="E83" s="24"/>
      <c r="F83" s="24"/>
      <c r="G83" s="26"/>
      <c r="H83" s="26"/>
      <c r="I83" s="26"/>
      <c r="J83" s="12"/>
      <c r="K83" s="12"/>
      <c r="L83" s="26"/>
      <c r="M83" s="26"/>
      <c r="N83" s="27"/>
    </row>
    <row r="84" spans="1:14" x14ac:dyDescent="0.2">
      <c r="A84" s="133"/>
      <c r="B84" s="1" t="s">
        <v>2</v>
      </c>
      <c r="C84" s="23"/>
      <c r="D84" s="24"/>
      <c r="E84" s="24"/>
      <c r="F84" s="24"/>
      <c r="G84" s="26"/>
      <c r="H84" s="26"/>
      <c r="I84" s="26"/>
      <c r="J84" s="12"/>
      <c r="K84" s="12"/>
      <c r="L84" s="26"/>
      <c r="M84" s="26"/>
      <c r="N84" s="27"/>
    </row>
    <row r="85" spans="1:14" x14ac:dyDescent="0.2">
      <c r="A85" s="133"/>
      <c r="B85" s="1" t="s">
        <v>3</v>
      </c>
      <c r="C85" s="23"/>
      <c r="D85" s="24"/>
      <c r="E85" s="24"/>
      <c r="F85" s="24"/>
      <c r="G85" s="26"/>
      <c r="H85" s="26"/>
      <c r="I85" s="26"/>
      <c r="J85" s="12"/>
      <c r="K85" s="12"/>
      <c r="L85" s="26"/>
      <c r="M85" s="26"/>
      <c r="N85" s="27"/>
    </row>
    <row r="86" spans="1:14" x14ac:dyDescent="0.2">
      <c r="A86" s="133"/>
      <c r="B86" s="1" t="s">
        <v>4</v>
      </c>
      <c r="C86" s="23"/>
      <c r="D86" s="24"/>
      <c r="E86" s="24"/>
      <c r="F86" s="24"/>
      <c r="G86" s="26"/>
      <c r="H86" s="26"/>
      <c r="I86" s="26"/>
      <c r="J86" s="12"/>
      <c r="K86" s="12"/>
      <c r="L86" s="26"/>
      <c r="M86" s="26"/>
      <c r="N86" s="27"/>
    </row>
    <row r="87" spans="1:14" x14ac:dyDescent="0.2">
      <c r="A87" s="133"/>
      <c r="B87" s="1" t="s">
        <v>5</v>
      </c>
      <c r="C87" s="23"/>
      <c r="D87" s="24"/>
      <c r="E87" s="24"/>
      <c r="F87" s="24"/>
      <c r="G87" s="26"/>
      <c r="H87" s="26"/>
      <c r="I87" s="26"/>
      <c r="J87" s="12"/>
      <c r="K87" s="12"/>
      <c r="L87" s="26"/>
      <c r="M87" s="26"/>
      <c r="N87" s="27"/>
    </row>
    <row r="88" spans="1:14" x14ac:dyDescent="0.2">
      <c r="A88" s="133"/>
      <c r="B88" s="1" t="s">
        <v>6</v>
      </c>
      <c r="C88" s="23"/>
      <c r="D88" s="24"/>
      <c r="E88" s="24"/>
      <c r="F88" s="24"/>
      <c r="G88" s="26"/>
      <c r="H88" s="26"/>
      <c r="I88" s="26"/>
      <c r="J88" s="12"/>
      <c r="K88" s="12"/>
      <c r="L88" s="26"/>
      <c r="M88" s="26"/>
      <c r="N88" s="27"/>
    </row>
    <row r="89" spans="1:14" x14ac:dyDescent="0.2">
      <c r="A89" s="133"/>
      <c r="B89" s="1" t="s">
        <v>7</v>
      </c>
      <c r="C89" s="23"/>
      <c r="D89" s="24"/>
      <c r="E89" s="24"/>
      <c r="F89" s="24"/>
      <c r="G89" s="26"/>
      <c r="H89" s="26"/>
      <c r="I89" s="26"/>
      <c r="J89" s="12"/>
      <c r="K89" s="12"/>
      <c r="L89" s="26"/>
      <c r="M89" s="26"/>
      <c r="N89" s="27"/>
    </row>
    <row r="90" spans="1:14" x14ac:dyDescent="0.2">
      <c r="A90" s="133"/>
      <c r="B90" s="1" t="s">
        <v>8</v>
      </c>
      <c r="C90" s="23"/>
      <c r="D90" s="24"/>
      <c r="E90" s="24"/>
      <c r="F90" s="24"/>
      <c r="G90" s="26"/>
      <c r="H90" s="26"/>
      <c r="I90" s="26"/>
      <c r="J90" s="12"/>
      <c r="K90" s="12"/>
      <c r="L90" s="26"/>
      <c r="M90" s="26"/>
      <c r="N90" s="27"/>
    </row>
    <row r="91" spans="1:14" ht="13.5" thickBot="1" x14ac:dyDescent="0.25">
      <c r="A91" s="134"/>
      <c r="B91" s="2" t="s">
        <v>55</v>
      </c>
      <c r="C91" s="3">
        <f ca="1">COUNTA(C81:INDIRECT(ADDRESS(ROW()-1,COLUMN())))</f>
        <v>0</v>
      </c>
      <c r="D91" s="5"/>
      <c r="E91" s="5"/>
      <c r="F91" s="5"/>
      <c r="G91" s="4">
        <f ca="1">COUNTA(G81:INDIRECT(ADDRESS(ROW()-1,COLUMN())))</f>
        <v>0</v>
      </c>
      <c r="H91" s="4"/>
      <c r="I91" s="4">
        <f ca="1">SUM(I81:INDIRECT(ADDRESS(ROW()-1,COLUMN())))</f>
        <v>0</v>
      </c>
      <c r="J91" s="13">
        <f t="shared" ref="J91" si="11">J80+1</f>
        <v>8</v>
      </c>
      <c r="K91" s="13">
        <f>IF(J91&gt;'Decks, Tracks and Embankment'!$B$4,0,I91)</f>
        <v>0</v>
      </c>
      <c r="L91" s="4"/>
      <c r="M91" s="4"/>
      <c r="N91" s="9"/>
    </row>
    <row r="92" spans="1:14" ht="13.5" customHeight="1" thickTop="1" x14ac:dyDescent="0.2">
      <c r="A92" s="132" t="str">
        <f t="shared" ref="A92" si="12">"Deck "&amp;J102</f>
        <v>Deck 9</v>
      </c>
      <c r="B92" s="6" t="s">
        <v>9</v>
      </c>
      <c r="C92" s="20"/>
      <c r="D92" s="21"/>
      <c r="E92" s="21"/>
      <c r="F92" s="21"/>
      <c r="G92" s="28"/>
      <c r="H92" s="28"/>
      <c r="I92" s="16"/>
      <c r="J92" s="18"/>
      <c r="K92" s="18"/>
      <c r="L92" s="16"/>
      <c r="M92" s="16"/>
      <c r="N92" s="17"/>
    </row>
    <row r="93" spans="1:14" x14ac:dyDescent="0.2">
      <c r="A93" s="133"/>
      <c r="B93" s="1" t="s">
        <v>0</v>
      </c>
      <c r="C93" s="23"/>
      <c r="D93" s="24"/>
      <c r="E93" s="24"/>
      <c r="F93" s="24"/>
      <c r="G93" s="26"/>
      <c r="H93" s="26"/>
      <c r="I93" s="26"/>
      <c r="J93" s="12"/>
      <c r="K93" s="12"/>
      <c r="L93" s="26"/>
      <c r="M93" s="26"/>
      <c r="N93" s="27"/>
    </row>
    <row r="94" spans="1:14" x14ac:dyDescent="0.2">
      <c r="A94" s="133"/>
      <c r="B94" s="1" t="s">
        <v>1</v>
      </c>
      <c r="C94" s="23"/>
      <c r="D94" s="24"/>
      <c r="E94" s="24"/>
      <c r="F94" s="24"/>
      <c r="G94" s="26"/>
      <c r="H94" s="26"/>
      <c r="I94" s="26"/>
      <c r="J94" s="12"/>
      <c r="K94" s="12"/>
      <c r="L94" s="26"/>
      <c r="M94" s="26"/>
      <c r="N94" s="27"/>
    </row>
    <row r="95" spans="1:14" x14ac:dyDescent="0.2">
      <c r="A95" s="133"/>
      <c r="B95" s="1" t="s">
        <v>2</v>
      </c>
      <c r="C95" s="23"/>
      <c r="D95" s="24"/>
      <c r="E95" s="24"/>
      <c r="F95" s="24"/>
      <c r="G95" s="26"/>
      <c r="H95" s="26"/>
      <c r="I95" s="26"/>
      <c r="J95" s="12"/>
      <c r="K95" s="12"/>
      <c r="L95" s="26"/>
      <c r="M95" s="26"/>
      <c r="N95" s="27"/>
    </row>
    <row r="96" spans="1:14" x14ac:dyDescent="0.2">
      <c r="A96" s="133"/>
      <c r="B96" s="1" t="s">
        <v>3</v>
      </c>
      <c r="C96" s="23"/>
      <c r="D96" s="24"/>
      <c r="E96" s="24"/>
      <c r="F96" s="24"/>
      <c r="G96" s="26"/>
      <c r="H96" s="26"/>
      <c r="I96" s="26"/>
      <c r="J96" s="12"/>
      <c r="K96" s="12"/>
      <c r="L96" s="26"/>
      <c r="M96" s="26"/>
      <c r="N96" s="27"/>
    </row>
    <row r="97" spans="1:14" x14ac:dyDescent="0.2">
      <c r="A97" s="133"/>
      <c r="B97" s="1" t="s">
        <v>4</v>
      </c>
      <c r="C97" s="23"/>
      <c r="D97" s="24"/>
      <c r="E97" s="24"/>
      <c r="F97" s="24"/>
      <c r="G97" s="26"/>
      <c r="H97" s="26"/>
      <c r="I97" s="26"/>
      <c r="J97" s="12"/>
      <c r="K97" s="12"/>
      <c r="L97" s="26"/>
      <c r="M97" s="26"/>
      <c r="N97" s="27"/>
    </row>
    <row r="98" spans="1:14" x14ac:dyDescent="0.2">
      <c r="A98" s="133"/>
      <c r="B98" s="1" t="s">
        <v>5</v>
      </c>
      <c r="C98" s="23"/>
      <c r="D98" s="24"/>
      <c r="E98" s="24"/>
      <c r="F98" s="24"/>
      <c r="G98" s="26"/>
      <c r="H98" s="26"/>
      <c r="I98" s="26"/>
      <c r="J98" s="12"/>
      <c r="K98" s="12"/>
      <c r="L98" s="26"/>
      <c r="M98" s="26"/>
      <c r="N98" s="27"/>
    </row>
    <row r="99" spans="1:14" x14ac:dyDescent="0.2">
      <c r="A99" s="133"/>
      <c r="B99" s="1" t="s">
        <v>6</v>
      </c>
      <c r="C99" s="23"/>
      <c r="D99" s="24"/>
      <c r="E99" s="24"/>
      <c r="F99" s="24"/>
      <c r="G99" s="26"/>
      <c r="H99" s="26"/>
      <c r="I99" s="26"/>
      <c r="J99" s="12"/>
      <c r="K99" s="12"/>
      <c r="L99" s="26"/>
      <c r="M99" s="26"/>
      <c r="N99" s="27"/>
    </row>
    <row r="100" spans="1:14" x14ac:dyDescent="0.2">
      <c r="A100" s="133"/>
      <c r="B100" s="1" t="s">
        <v>7</v>
      </c>
      <c r="C100" s="23"/>
      <c r="D100" s="24"/>
      <c r="E100" s="24"/>
      <c r="F100" s="24"/>
      <c r="G100" s="26"/>
      <c r="H100" s="26"/>
      <c r="I100" s="26"/>
      <c r="J100" s="12"/>
      <c r="K100" s="12"/>
      <c r="L100" s="26"/>
      <c r="M100" s="26"/>
      <c r="N100" s="27"/>
    </row>
    <row r="101" spans="1:14" x14ac:dyDescent="0.2">
      <c r="A101" s="133"/>
      <c r="B101" s="1" t="s">
        <v>8</v>
      </c>
      <c r="C101" s="23"/>
      <c r="D101" s="24"/>
      <c r="E101" s="24"/>
      <c r="F101" s="24"/>
      <c r="G101" s="26"/>
      <c r="H101" s="26"/>
      <c r="I101" s="26"/>
      <c r="J101" s="12"/>
      <c r="K101" s="12"/>
      <c r="L101" s="26"/>
      <c r="M101" s="26"/>
      <c r="N101" s="27"/>
    </row>
    <row r="102" spans="1:14" ht="13.5" thickBot="1" x14ac:dyDescent="0.25">
      <c r="A102" s="134"/>
      <c r="B102" s="2" t="s">
        <v>55</v>
      </c>
      <c r="C102" s="3">
        <f ca="1">COUNTA(C92:INDIRECT(ADDRESS(ROW()-1,COLUMN())))</f>
        <v>0</v>
      </c>
      <c r="D102" s="5"/>
      <c r="E102" s="5"/>
      <c r="F102" s="5"/>
      <c r="G102" s="4">
        <f ca="1">COUNTA(G92:INDIRECT(ADDRESS(ROW()-1,COLUMN())))</f>
        <v>0</v>
      </c>
      <c r="H102" s="4"/>
      <c r="I102" s="4">
        <f ca="1">SUM(I92:INDIRECT(ADDRESS(ROW()-1,COLUMN())))</f>
        <v>0</v>
      </c>
      <c r="J102" s="13">
        <f t="shared" ref="J102" si="13">J91+1</f>
        <v>9</v>
      </c>
      <c r="K102" s="13">
        <f>IF(J102&gt;'Decks, Tracks and Embankment'!$B$4,0,I102)</f>
        <v>0</v>
      </c>
      <c r="L102" s="4"/>
      <c r="M102" s="4"/>
      <c r="N102" s="9"/>
    </row>
    <row r="103" spans="1:14" ht="13.5" customHeight="1" thickTop="1" x14ac:dyDescent="0.2">
      <c r="A103" s="132" t="str">
        <f t="shared" ref="A103" si="14">"Deck "&amp;J113</f>
        <v>Deck 10</v>
      </c>
      <c r="B103" s="6" t="s">
        <v>9</v>
      </c>
      <c r="C103" s="20"/>
      <c r="D103" s="21"/>
      <c r="E103" s="21"/>
      <c r="F103" s="21"/>
      <c r="G103" s="28"/>
      <c r="H103" s="28"/>
      <c r="I103" s="16"/>
      <c r="J103" s="18"/>
      <c r="K103" s="18"/>
      <c r="L103" s="16"/>
      <c r="M103" s="16"/>
      <c r="N103" s="17"/>
    </row>
    <row r="104" spans="1:14" x14ac:dyDescent="0.2">
      <c r="A104" s="133"/>
      <c r="B104" s="1" t="s">
        <v>0</v>
      </c>
      <c r="C104" s="23"/>
      <c r="D104" s="24"/>
      <c r="E104" s="24"/>
      <c r="F104" s="24"/>
      <c r="G104" s="26"/>
      <c r="H104" s="26"/>
      <c r="I104" s="26"/>
      <c r="J104" s="12"/>
      <c r="K104" s="12"/>
      <c r="L104" s="26"/>
      <c r="M104" s="26"/>
      <c r="N104" s="27"/>
    </row>
    <row r="105" spans="1:14" x14ac:dyDescent="0.2">
      <c r="A105" s="133"/>
      <c r="B105" s="1" t="s">
        <v>1</v>
      </c>
      <c r="C105" s="23"/>
      <c r="D105" s="24"/>
      <c r="E105" s="24"/>
      <c r="F105" s="24"/>
      <c r="G105" s="26"/>
      <c r="H105" s="26"/>
      <c r="I105" s="26"/>
      <c r="J105" s="12"/>
      <c r="K105" s="12"/>
      <c r="L105" s="26"/>
      <c r="M105" s="26"/>
      <c r="N105" s="27"/>
    </row>
    <row r="106" spans="1:14" x14ac:dyDescent="0.2">
      <c r="A106" s="133"/>
      <c r="B106" s="1" t="s">
        <v>2</v>
      </c>
      <c r="C106" s="23"/>
      <c r="D106" s="24"/>
      <c r="E106" s="24"/>
      <c r="F106" s="24"/>
      <c r="G106" s="26"/>
      <c r="H106" s="26"/>
      <c r="I106" s="26"/>
      <c r="J106" s="12"/>
      <c r="K106" s="12"/>
      <c r="L106" s="26"/>
      <c r="M106" s="26"/>
      <c r="N106" s="27"/>
    </row>
    <row r="107" spans="1:14" x14ac:dyDescent="0.2">
      <c r="A107" s="133"/>
      <c r="B107" s="1" t="s">
        <v>3</v>
      </c>
      <c r="C107" s="23"/>
      <c r="D107" s="24"/>
      <c r="E107" s="24"/>
      <c r="F107" s="24"/>
      <c r="G107" s="26"/>
      <c r="H107" s="26"/>
      <c r="I107" s="26"/>
      <c r="J107" s="12"/>
      <c r="K107" s="12"/>
      <c r="L107" s="26"/>
      <c r="M107" s="26"/>
      <c r="N107" s="27"/>
    </row>
    <row r="108" spans="1:14" x14ac:dyDescent="0.2">
      <c r="A108" s="133"/>
      <c r="B108" s="1" t="s">
        <v>4</v>
      </c>
      <c r="C108" s="23"/>
      <c r="D108" s="24"/>
      <c r="E108" s="24"/>
      <c r="F108" s="24"/>
      <c r="G108" s="26"/>
      <c r="H108" s="26"/>
      <c r="I108" s="26"/>
      <c r="J108" s="12"/>
      <c r="K108" s="12"/>
      <c r="L108" s="26"/>
      <c r="M108" s="26"/>
      <c r="N108" s="27"/>
    </row>
    <row r="109" spans="1:14" x14ac:dyDescent="0.2">
      <c r="A109" s="133"/>
      <c r="B109" s="1" t="s">
        <v>5</v>
      </c>
      <c r="C109" s="23"/>
      <c r="D109" s="24"/>
      <c r="E109" s="24"/>
      <c r="F109" s="24"/>
      <c r="G109" s="26"/>
      <c r="H109" s="26"/>
      <c r="I109" s="26"/>
      <c r="J109" s="12"/>
      <c r="K109" s="12"/>
      <c r="L109" s="26"/>
      <c r="M109" s="26"/>
      <c r="N109" s="27"/>
    </row>
    <row r="110" spans="1:14" x14ac:dyDescent="0.2">
      <c r="A110" s="133"/>
      <c r="B110" s="1" t="s">
        <v>6</v>
      </c>
      <c r="C110" s="23"/>
      <c r="D110" s="24"/>
      <c r="E110" s="24"/>
      <c r="F110" s="24"/>
      <c r="G110" s="26"/>
      <c r="H110" s="26"/>
      <c r="I110" s="26"/>
      <c r="J110" s="12"/>
      <c r="K110" s="12"/>
      <c r="L110" s="26"/>
      <c r="M110" s="26"/>
      <c r="N110" s="27"/>
    </row>
    <row r="111" spans="1:14" x14ac:dyDescent="0.2">
      <c r="A111" s="133"/>
      <c r="B111" s="1" t="s">
        <v>7</v>
      </c>
      <c r="C111" s="23"/>
      <c r="D111" s="24"/>
      <c r="E111" s="24"/>
      <c r="F111" s="24"/>
      <c r="G111" s="26"/>
      <c r="H111" s="26"/>
      <c r="I111" s="26"/>
      <c r="J111" s="12"/>
      <c r="K111" s="12"/>
      <c r="L111" s="26"/>
      <c r="M111" s="26"/>
      <c r="N111" s="27"/>
    </row>
    <row r="112" spans="1:14" x14ac:dyDescent="0.2">
      <c r="A112" s="133"/>
      <c r="B112" s="1" t="s">
        <v>8</v>
      </c>
      <c r="C112" s="23"/>
      <c r="D112" s="24"/>
      <c r="E112" s="24"/>
      <c r="F112" s="24"/>
      <c r="G112" s="26"/>
      <c r="H112" s="26"/>
      <c r="I112" s="26"/>
      <c r="J112" s="12"/>
      <c r="K112" s="12"/>
      <c r="L112" s="26"/>
      <c r="M112" s="26"/>
      <c r="N112" s="27"/>
    </row>
    <row r="113" spans="1:14" ht="13.5" thickBot="1" x14ac:dyDescent="0.25">
      <c r="A113" s="134"/>
      <c r="B113" s="2" t="s">
        <v>55</v>
      </c>
      <c r="C113" s="3">
        <f ca="1">COUNTA(C103:INDIRECT(ADDRESS(ROW()-1,COLUMN())))</f>
        <v>0</v>
      </c>
      <c r="D113" s="5"/>
      <c r="E113" s="5"/>
      <c r="F113" s="5"/>
      <c r="G113" s="4">
        <f ca="1">COUNTA(G103:INDIRECT(ADDRESS(ROW()-1,COLUMN())))</f>
        <v>0</v>
      </c>
      <c r="H113" s="4"/>
      <c r="I113" s="4">
        <f ca="1">SUM(I103:INDIRECT(ADDRESS(ROW()-1,COLUMN())))</f>
        <v>0</v>
      </c>
      <c r="J113" s="13">
        <f t="shared" ref="J113" si="15">J102+1</f>
        <v>10</v>
      </c>
      <c r="K113" s="13">
        <f>IF(J113&gt;'Decks, Tracks and Embankment'!$B$4,0,I113)</f>
        <v>0</v>
      </c>
      <c r="L113" s="4"/>
      <c r="M113" s="4"/>
      <c r="N113" s="9"/>
    </row>
    <row r="114" spans="1:14" ht="13.5" customHeight="1" thickTop="1" x14ac:dyDescent="0.2">
      <c r="A114" s="132" t="str">
        <f t="shared" ref="A114" si="16">"Deck "&amp;J124</f>
        <v>Deck 11</v>
      </c>
      <c r="B114" s="6" t="s">
        <v>9</v>
      </c>
      <c r="C114" s="20"/>
      <c r="D114" s="21"/>
      <c r="E114" s="21"/>
      <c r="F114" s="21"/>
      <c r="G114" s="22"/>
      <c r="H114" s="22"/>
      <c r="I114" s="16"/>
      <c r="J114" s="18"/>
      <c r="K114" s="18"/>
      <c r="L114" s="16"/>
      <c r="M114" s="16"/>
      <c r="N114" s="17"/>
    </row>
    <row r="115" spans="1:14" x14ac:dyDescent="0.2">
      <c r="A115" s="133"/>
      <c r="B115" s="1" t="s">
        <v>0</v>
      </c>
      <c r="C115" s="23"/>
      <c r="D115" s="24"/>
      <c r="E115" s="24"/>
      <c r="F115" s="24"/>
      <c r="G115" s="25"/>
      <c r="H115" s="25"/>
      <c r="I115" s="26"/>
      <c r="J115" s="12"/>
      <c r="K115" s="12"/>
      <c r="L115" s="26"/>
      <c r="M115" s="26"/>
      <c r="N115" s="27"/>
    </row>
    <row r="116" spans="1:14" x14ac:dyDescent="0.2">
      <c r="A116" s="133"/>
      <c r="B116" s="1" t="s">
        <v>1</v>
      </c>
      <c r="C116" s="23"/>
      <c r="D116" s="24"/>
      <c r="E116" s="24"/>
      <c r="F116" s="24"/>
      <c r="G116" s="26"/>
      <c r="H116" s="26"/>
      <c r="I116" s="26"/>
      <c r="J116" s="12"/>
      <c r="K116" s="12"/>
      <c r="L116" s="26"/>
      <c r="M116" s="26"/>
      <c r="N116" s="27"/>
    </row>
    <row r="117" spans="1:14" x14ac:dyDescent="0.2">
      <c r="A117" s="133"/>
      <c r="B117" s="1" t="s">
        <v>2</v>
      </c>
      <c r="C117" s="23"/>
      <c r="D117" s="24"/>
      <c r="E117" s="24"/>
      <c r="F117" s="24"/>
      <c r="G117" s="26"/>
      <c r="H117" s="26"/>
      <c r="I117" s="26"/>
      <c r="J117" s="12"/>
      <c r="K117" s="12"/>
      <c r="L117" s="26"/>
      <c r="M117" s="26"/>
      <c r="N117" s="27"/>
    </row>
    <row r="118" spans="1:14" x14ac:dyDescent="0.2">
      <c r="A118" s="133"/>
      <c r="B118" s="1" t="s">
        <v>3</v>
      </c>
      <c r="C118" s="23"/>
      <c r="D118" s="24"/>
      <c r="E118" s="24"/>
      <c r="F118" s="24"/>
      <c r="G118" s="26"/>
      <c r="H118" s="26"/>
      <c r="I118" s="26"/>
      <c r="J118" s="12"/>
      <c r="K118" s="12"/>
      <c r="L118" s="26"/>
      <c r="M118" s="26"/>
      <c r="N118" s="27"/>
    </row>
    <row r="119" spans="1:14" x14ac:dyDescent="0.2">
      <c r="A119" s="133"/>
      <c r="B119" s="1" t="s">
        <v>4</v>
      </c>
      <c r="C119" s="23"/>
      <c r="D119" s="24"/>
      <c r="E119" s="24"/>
      <c r="F119" s="24"/>
      <c r="G119" s="26"/>
      <c r="H119" s="26"/>
      <c r="I119" s="26"/>
      <c r="J119" s="12"/>
      <c r="K119" s="12"/>
      <c r="L119" s="26"/>
      <c r="M119" s="26"/>
      <c r="N119" s="27"/>
    </row>
    <row r="120" spans="1:14" x14ac:dyDescent="0.2">
      <c r="A120" s="133"/>
      <c r="B120" s="1" t="s">
        <v>5</v>
      </c>
      <c r="C120" s="23"/>
      <c r="D120" s="24"/>
      <c r="E120" s="24"/>
      <c r="F120" s="24"/>
      <c r="G120" s="26"/>
      <c r="H120" s="26"/>
      <c r="I120" s="26"/>
      <c r="J120" s="12"/>
      <c r="K120" s="12"/>
      <c r="L120" s="26"/>
      <c r="M120" s="26"/>
      <c r="N120" s="27"/>
    </row>
    <row r="121" spans="1:14" x14ac:dyDescent="0.2">
      <c r="A121" s="133"/>
      <c r="B121" s="1" t="s">
        <v>6</v>
      </c>
      <c r="C121" s="23"/>
      <c r="D121" s="24"/>
      <c r="E121" s="24"/>
      <c r="F121" s="24"/>
      <c r="G121" s="26"/>
      <c r="H121" s="26"/>
      <c r="I121" s="26"/>
      <c r="J121" s="12"/>
      <c r="K121" s="12"/>
      <c r="L121" s="26"/>
      <c r="M121" s="26"/>
      <c r="N121" s="27"/>
    </row>
    <row r="122" spans="1:14" x14ac:dyDescent="0.2">
      <c r="A122" s="133"/>
      <c r="B122" s="1" t="s">
        <v>7</v>
      </c>
      <c r="C122" s="23"/>
      <c r="D122" s="24"/>
      <c r="E122" s="24"/>
      <c r="F122" s="24"/>
      <c r="G122" s="26"/>
      <c r="H122" s="26"/>
      <c r="I122" s="26"/>
      <c r="J122" s="12"/>
      <c r="K122" s="12"/>
      <c r="L122" s="26"/>
      <c r="M122" s="26"/>
      <c r="N122" s="27"/>
    </row>
    <row r="123" spans="1:14" x14ac:dyDescent="0.2">
      <c r="A123" s="133"/>
      <c r="B123" s="1" t="s">
        <v>8</v>
      </c>
      <c r="C123" s="23"/>
      <c r="D123" s="24"/>
      <c r="E123" s="24"/>
      <c r="F123" s="24"/>
      <c r="G123" s="26"/>
      <c r="H123" s="26"/>
      <c r="I123" s="26"/>
      <c r="J123" s="12"/>
      <c r="K123" s="12"/>
      <c r="L123" s="26"/>
      <c r="M123" s="26"/>
      <c r="N123" s="27"/>
    </row>
    <row r="124" spans="1:14" ht="13.5" thickBot="1" x14ac:dyDescent="0.25">
      <c r="A124" s="134"/>
      <c r="B124" s="2" t="s">
        <v>55</v>
      </c>
      <c r="C124" s="3">
        <f ca="1">COUNTA(C114:INDIRECT(ADDRESS(ROW()-1,COLUMN())))</f>
        <v>0</v>
      </c>
      <c r="D124" s="5"/>
      <c r="E124" s="5"/>
      <c r="F124" s="5"/>
      <c r="G124" s="4">
        <f ca="1">COUNTA(G114:INDIRECT(ADDRESS(ROW()-1,COLUMN())))</f>
        <v>0</v>
      </c>
      <c r="H124" s="4"/>
      <c r="I124" s="4">
        <f ca="1">SUM(I114:INDIRECT(ADDRESS(ROW()-1,COLUMN())))</f>
        <v>0</v>
      </c>
      <c r="J124" s="13">
        <f t="shared" ref="J124" si="17">J113+1</f>
        <v>11</v>
      </c>
      <c r="K124" s="13">
        <f>IF(J124&gt;'Decks, Tracks and Embankment'!$B$4,0,I124)</f>
        <v>0</v>
      </c>
      <c r="L124" s="4"/>
      <c r="M124" s="4"/>
      <c r="N124" s="9"/>
    </row>
    <row r="125" spans="1:14" ht="13.5" customHeight="1" thickTop="1" x14ac:dyDescent="0.2">
      <c r="A125" s="132" t="str">
        <f t="shared" ref="A125" si="18">"Deck "&amp;J135</f>
        <v>Deck 12</v>
      </c>
      <c r="B125" s="6" t="s">
        <v>9</v>
      </c>
      <c r="C125" s="20"/>
      <c r="D125" s="21"/>
      <c r="E125" s="21"/>
      <c r="F125" s="21"/>
      <c r="G125" s="28"/>
      <c r="H125" s="28"/>
      <c r="I125" s="16"/>
      <c r="J125" s="18"/>
      <c r="K125" s="18"/>
      <c r="L125" s="16"/>
      <c r="M125" s="16"/>
      <c r="N125" s="17"/>
    </row>
    <row r="126" spans="1:14" x14ac:dyDescent="0.2">
      <c r="A126" s="133"/>
      <c r="B126" s="1" t="s">
        <v>0</v>
      </c>
      <c r="C126" s="23"/>
      <c r="D126" s="24"/>
      <c r="E126" s="24"/>
      <c r="F126" s="24"/>
      <c r="G126" s="26"/>
      <c r="H126" s="26"/>
      <c r="I126" s="26"/>
      <c r="J126" s="12"/>
      <c r="K126" s="12"/>
      <c r="L126" s="26"/>
      <c r="M126" s="26"/>
      <c r="N126" s="27"/>
    </row>
    <row r="127" spans="1:14" x14ac:dyDescent="0.2">
      <c r="A127" s="133"/>
      <c r="B127" s="1" t="s">
        <v>1</v>
      </c>
      <c r="C127" s="23"/>
      <c r="D127" s="24"/>
      <c r="E127" s="24"/>
      <c r="F127" s="24"/>
      <c r="G127" s="26"/>
      <c r="H127" s="26"/>
      <c r="I127" s="26"/>
      <c r="J127" s="12"/>
      <c r="K127" s="12"/>
      <c r="L127" s="26"/>
      <c r="M127" s="26"/>
      <c r="N127" s="27"/>
    </row>
    <row r="128" spans="1:14" x14ac:dyDescent="0.2">
      <c r="A128" s="133"/>
      <c r="B128" s="1" t="s">
        <v>2</v>
      </c>
      <c r="C128" s="23"/>
      <c r="D128" s="24"/>
      <c r="E128" s="24"/>
      <c r="F128" s="24"/>
      <c r="G128" s="26"/>
      <c r="H128" s="26"/>
      <c r="I128" s="26"/>
      <c r="J128" s="12"/>
      <c r="K128" s="12"/>
      <c r="L128" s="26"/>
      <c r="M128" s="26"/>
      <c r="N128" s="27"/>
    </row>
    <row r="129" spans="1:14" x14ac:dyDescent="0.2">
      <c r="A129" s="133"/>
      <c r="B129" s="1" t="s">
        <v>3</v>
      </c>
      <c r="C129" s="23"/>
      <c r="D129" s="24"/>
      <c r="E129" s="24"/>
      <c r="F129" s="24"/>
      <c r="G129" s="26"/>
      <c r="H129" s="26"/>
      <c r="I129" s="26"/>
      <c r="J129" s="12"/>
      <c r="K129" s="12"/>
      <c r="L129" s="26"/>
      <c r="M129" s="26"/>
      <c r="N129" s="27"/>
    </row>
    <row r="130" spans="1:14" x14ac:dyDescent="0.2">
      <c r="A130" s="133"/>
      <c r="B130" s="1" t="s">
        <v>4</v>
      </c>
      <c r="C130" s="23"/>
      <c r="D130" s="24"/>
      <c r="E130" s="24"/>
      <c r="F130" s="24"/>
      <c r="G130" s="26"/>
      <c r="H130" s="26"/>
      <c r="I130" s="26"/>
      <c r="J130" s="12"/>
      <c r="K130" s="12"/>
      <c r="L130" s="26"/>
      <c r="M130" s="26"/>
      <c r="N130" s="27"/>
    </row>
    <row r="131" spans="1:14" x14ac:dyDescent="0.2">
      <c r="A131" s="133"/>
      <c r="B131" s="1" t="s">
        <v>5</v>
      </c>
      <c r="C131" s="23"/>
      <c r="D131" s="24"/>
      <c r="E131" s="24"/>
      <c r="F131" s="24"/>
      <c r="G131" s="26"/>
      <c r="H131" s="26"/>
      <c r="I131" s="26"/>
      <c r="J131" s="12"/>
      <c r="K131" s="12"/>
      <c r="L131" s="26"/>
      <c r="M131" s="26"/>
      <c r="N131" s="27"/>
    </row>
    <row r="132" spans="1:14" x14ac:dyDescent="0.2">
      <c r="A132" s="133"/>
      <c r="B132" s="1" t="s">
        <v>6</v>
      </c>
      <c r="C132" s="23"/>
      <c r="D132" s="24"/>
      <c r="E132" s="24"/>
      <c r="F132" s="24"/>
      <c r="G132" s="26"/>
      <c r="H132" s="26"/>
      <c r="I132" s="26"/>
      <c r="J132" s="12"/>
      <c r="K132" s="12"/>
      <c r="L132" s="26"/>
      <c r="M132" s="26"/>
      <c r="N132" s="27"/>
    </row>
    <row r="133" spans="1:14" x14ac:dyDescent="0.2">
      <c r="A133" s="133"/>
      <c r="B133" s="1" t="s">
        <v>7</v>
      </c>
      <c r="C133" s="23"/>
      <c r="D133" s="24"/>
      <c r="E133" s="24"/>
      <c r="F133" s="24"/>
      <c r="G133" s="26"/>
      <c r="H133" s="26"/>
      <c r="I133" s="26"/>
      <c r="J133" s="12"/>
      <c r="K133" s="12"/>
      <c r="L133" s="26"/>
      <c r="M133" s="26"/>
      <c r="N133" s="27"/>
    </row>
    <row r="134" spans="1:14" x14ac:dyDescent="0.2">
      <c r="A134" s="133"/>
      <c r="B134" s="1" t="s">
        <v>8</v>
      </c>
      <c r="C134" s="23"/>
      <c r="D134" s="24"/>
      <c r="E134" s="24"/>
      <c r="F134" s="24"/>
      <c r="G134" s="26"/>
      <c r="H134" s="26"/>
      <c r="I134" s="26"/>
      <c r="J134" s="12"/>
      <c r="K134" s="12"/>
      <c r="L134" s="26"/>
      <c r="M134" s="26"/>
      <c r="N134" s="27"/>
    </row>
    <row r="135" spans="1:14" ht="13.5" thickBot="1" x14ac:dyDescent="0.25">
      <c r="A135" s="134"/>
      <c r="B135" s="2" t="s">
        <v>55</v>
      </c>
      <c r="C135" s="3">
        <f ca="1">COUNTA(C125:INDIRECT(ADDRESS(ROW()-1,COLUMN())))</f>
        <v>0</v>
      </c>
      <c r="D135" s="5"/>
      <c r="E135" s="5"/>
      <c r="F135" s="5"/>
      <c r="G135" s="4">
        <f ca="1">COUNTA(G125:INDIRECT(ADDRESS(ROW()-1,COLUMN())))</f>
        <v>0</v>
      </c>
      <c r="H135" s="4"/>
      <c r="I135" s="4">
        <f ca="1">SUM(I125:INDIRECT(ADDRESS(ROW()-1,COLUMN())))</f>
        <v>0</v>
      </c>
      <c r="J135" s="13">
        <f t="shared" ref="J135" si="19">J124+1</f>
        <v>12</v>
      </c>
      <c r="K135" s="13">
        <f>IF(J135&gt;'Decks, Tracks and Embankment'!$B$4,0,I135)</f>
        <v>0</v>
      </c>
      <c r="L135" s="4"/>
      <c r="M135" s="4"/>
      <c r="N135" s="9"/>
    </row>
    <row r="136" spans="1:14" ht="13.5" customHeight="1" thickTop="1" x14ac:dyDescent="0.2">
      <c r="A136" s="132" t="str">
        <f t="shared" ref="A136" si="20">"Deck "&amp;J146</f>
        <v>Deck 13</v>
      </c>
      <c r="B136" s="6" t="s">
        <v>9</v>
      </c>
      <c r="C136" s="20"/>
      <c r="D136" s="21"/>
      <c r="E136" s="21"/>
      <c r="F136" s="21"/>
      <c r="G136" s="28"/>
      <c r="H136" s="28"/>
      <c r="I136" s="16"/>
      <c r="J136" s="18"/>
      <c r="K136" s="18"/>
      <c r="L136" s="16"/>
      <c r="M136" s="16"/>
      <c r="N136" s="17"/>
    </row>
    <row r="137" spans="1:14" x14ac:dyDescent="0.2">
      <c r="A137" s="133"/>
      <c r="B137" s="1" t="s">
        <v>0</v>
      </c>
      <c r="C137" s="23"/>
      <c r="D137" s="24"/>
      <c r="E137" s="24"/>
      <c r="F137" s="24"/>
      <c r="G137" s="26"/>
      <c r="H137" s="26"/>
      <c r="I137" s="26"/>
      <c r="J137" s="12"/>
      <c r="K137" s="12"/>
      <c r="L137" s="26"/>
      <c r="M137" s="26"/>
      <c r="N137" s="27"/>
    </row>
    <row r="138" spans="1:14" x14ac:dyDescent="0.2">
      <c r="A138" s="133"/>
      <c r="B138" s="1" t="s">
        <v>1</v>
      </c>
      <c r="C138" s="23"/>
      <c r="D138" s="24"/>
      <c r="E138" s="24"/>
      <c r="F138" s="24"/>
      <c r="G138" s="26"/>
      <c r="H138" s="26"/>
      <c r="I138" s="26"/>
      <c r="J138" s="12"/>
      <c r="K138" s="12"/>
      <c r="L138" s="26"/>
      <c r="M138" s="26"/>
      <c r="N138" s="27"/>
    </row>
    <row r="139" spans="1:14" x14ac:dyDescent="0.2">
      <c r="A139" s="133"/>
      <c r="B139" s="1" t="s">
        <v>2</v>
      </c>
      <c r="C139" s="23"/>
      <c r="D139" s="24"/>
      <c r="E139" s="24"/>
      <c r="F139" s="24"/>
      <c r="G139" s="26"/>
      <c r="H139" s="26"/>
      <c r="I139" s="26"/>
      <c r="J139" s="12"/>
      <c r="K139" s="12"/>
      <c r="L139" s="26"/>
      <c r="M139" s="26"/>
      <c r="N139" s="27"/>
    </row>
    <row r="140" spans="1:14" x14ac:dyDescent="0.2">
      <c r="A140" s="133"/>
      <c r="B140" s="1" t="s">
        <v>3</v>
      </c>
      <c r="C140" s="23"/>
      <c r="D140" s="24"/>
      <c r="E140" s="24"/>
      <c r="F140" s="24"/>
      <c r="G140" s="26"/>
      <c r="H140" s="26"/>
      <c r="I140" s="26"/>
      <c r="J140" s="12"/>
      <c r="K140" s="12"/>
      <c r="L140" s="26"/>
      <c r="M140" s="26"/>
      <c r="N140" s="27"/>
    </row>
    <row r="141" spans="1:14" x14ac:dyDescent="0.2">
      <c r="A141" s="133"/>
      <c r="B141" s="1" t="s">
        <v>4</v>
      </c>
      <c r="C141" s="23"/>
      <c r="D141" s="24"/>
      <c r="E141" s="24"/>
      <c r="F141" s="24"/>
      <c r="G141" s="26"/>
      <c r="H141" s="26"/>
      <c r="I141" s="26"/>
      <c r="J141" s="12"/>
      <c r="K141" s="12"/>
      <c r="L141" s="26"/>
      <c r="M141" s="26"/>
      <c r="N141" s="27"/>
    </row>
    <row r="142" spans="1:14" x14ac:dyDescent="0.2">
      <c r="A142" s="133"/>
      <c r="B142" s="1" t="s">
        <v>5</v>
      </c>
      <c r="C142" s="23"/>
      <c r="D142" s="24"/>
      <c r="E142" s="24"/>
      <c r="F142" s="24"/>
      <c r="G142" s="26"/>
      <c r="H142" s="26"/>
      <c r="I142" s="26"/>
      <c r="J142" s="12"/>
      <c r="K142" s="12"/>
      <c r="L142" s="26"/>
      <c r="M142" s="26"/>
      <c r="N142" s="27"/>
    </row>
    <row r="143" spans="1:14" x14ac:dyDescent="0.2">
      <c r="A143" s="133"/>
      <c r="B143" s="1" t="s">
        <v>6</v>
      </c>
      <c r="C143" s="23"/>
      <c r="D143" s="24"/>
      <c r="E143" s="24"/>
      <c r="F143" s="24"/>
      <c r="G143" s="26"/>
      <c r="H143" s="26"/>
      <c r="I143" s="26"/>
      <c r="J143" s="12"/>
      <c r="K143" s="12"/>
      <c r="L143" s="26"/>
      <c r="M143" s="26"/>
      <c r="N143" s="27"/>
    </row>
    <row r="144" spans="1:14" x14ac:dyDescent="0.2">
      <c r="A144" s="133"/>
      <c r="B144" s="1" t="s">
        <v>7</v>
      </c>
      <c r="C144" s="23"/>
      <c r="D144" s="24"/>
      <c r="E144" s="24"/>
      <c r="F144" s="24"/>
      <c r="G144" s="26"/>
      <c r="H144" s="26"/>
      <c r="I144" s="26"/>
      <c r="J144" s="12"/>
      <c r="K144" s="12"/>
      <c r="L144" s="26"/>
      <c r="M144" s="26"/>
      <c r="N144" s="27"/>
    </row>
    <row r="145" spans="1:14" x14ac:dyDescent="0.2">
      <c r="A145" s="133"/>
      <c r="B145" s="1" t="s">
        <v>8</v>
      </c>
      <c r="C145" s="23"/>
      <c r="D145" s="24"/>
      <c r="E145" s="24"/>
      <c r="F145" s="24"/>
      <c r="G145" s="26"/>
      <c r="H145" s="26"/>
      <c r="I145" s="26"/>
      <c r="J145" s="12"/>
      <c r="K145" s="12"/>
      <c r="L145" s="26"/>
      <c r="M145" s="26"/>
      <c r="N145" s="27"/>
    </row>
    <row r="146" spans="1:14" ht="13.5" thickBot="1" x14ac:dyDescent="0.25">
      <c r="A146" s="134"/>
      <c r="B146" s="2" t="s">
        <v>55</v>
      </c>
      <c r="C146" s="3">
        <f ca="1">COUNTA(C136:INDIRECT(ADDRESS(ROW()-1,COLUMN())))</f>
        <v>0</v>
      </c>
      <c r="D146" s="5"/>
      <c r="E146" s="5"/>
      <c r="F146" s="5"/>
      <c r="G146" s="4">
        <f ca="1">COUNTA(G136:INDIRECT(ADDRESS(ROW()-1,COLUMN())))</f>
        <v>0</v>
      </c>
      <c r="H146" s="4"/>
      <c r="I146" s="4">
        <f ca="1">SUM(I136:INDIRECT(ADDRESS(ROW()-1,COLUMN())))</f>
        <v>0</v>
      </c>
      <c r="J146" s="13">
        <f t="shared" ref="J146" si="21">J135+1</f>
        <v>13</v>
      </c>
      <c r="K146" s="13">
        <f>IF(J146&gt;'Decks, Tracks and Embankment'!$B$4,0,I146)</f>
        <v>0</v>
      </c>
      <c r="L146" s="4"/>
      <c r="M146" s="4"/>
      <c r="N146" s="9"/>
    </row>
    <row r="147" spans="1:14" ht="13.5" customHeight="1" thickTop="1" x14ac:dyDescent="0.2">
      <c r="A147" s="132" t="str">
        <f t="shared" ref="A147" si="22">"Deck "&amp;J157</f>
        <v>Deck 14</v>
      </c>
      <c r="B147" s="6" t="s">
        <v>9</v>
      </c>
      <c r="C147" s="20"/>
      <c r="D147" s="21"/>
      <c r="E147" s="21"/>
      <c r="F147" s="21"/>
      <c r="G147" s="28"/>
      <c r="H147" s="28"/>
      <c r="I147" s="16"/>
      <c r="J147" s="18"/>
      <c r="K147" s="18"/>
      <c r="L147" s="16"/>
      <c r="M147" s="16"/>
      <c r="N147" s="17"/>
    </row>
    <row r="148" spans="1:14" x14ac:dyDescent="0.2">
      <c r="A148" s="133"/>
      <c r="B148" s="1" t="s">
        <v>0</v>
      </c>
      <c r="C148" s="23"/>
      <c r="D148" s="24"/>
      <c r="E148" s="24"/>
      <c r="F148" s="24"/>
      <c r="G148" s="26"/>
      <c r="H148" s="26"/>
      <c r="I148" s="26"/>
      <c r="J148" s="12"/>
      <c r="K148" s="12"/>
      <c r="L148" s="26"/>
      <c r="M148" s="26"/>
      <c r="N148" s="27"/>
    </row>
    <row r="149" spans="1:14" x14ac:dyDescent="0.2">
      <c r="A149" s="133"/>
      <c r="B149" s="1" t="s">
        <v>1</v>
      </c>
      <c r="C149" s="23"/>
      <c r="D149" s="24"/>
      <c r="E149" s="24"/>
      <c r="F149" s="24"/>
      <c r="G149" s="26"/>
      <c r="H149" s="26"/>
      <c r="I149" s="26"/>
      <c r="J149" s="12"/>
      <c r="K149" s="12"/>
      <c r="L149" s="26"/>
      <c r="M149" s="26"/>
      <c r="N149" s="27"/>
    </row>
    <row r="150" spans="1:14" x14ac:dyDescent="0.2">
      <c r="A150" s="133"/>
      <c r="B150" s="1" t="s">
        <v>2</v>
      </c>
      <c r="C150" s="23"/>
      <c r="D150" s="24"/>
      <c r="E150" s="24"/>
      <c r="F150" s="24"/>
      <c r="G150" s="26"/>
      <c r="H150" s="26"/>
      <c r="I150" s="26"/>
      <c r="J150" s="12"/>
      <c r="K150" s="12"/>
      <c r="L150" s="26"/>
      <c r="M150" s="26"/>
      <c r="N150" s="27"/>
    </row>
    <row r="151" spans="1:14" x14ac:dyDescent="0.2">
      <c r="A151" s="133"/>
      <c r="B151" s="1" t="s">
        <v>3</v>
      </c>
      <c r="C151" s="23"/>
      <c r="D151" s="24"/>
      <c r="E151" s="24"/>
      <c r="F151" s="24"/>
      <c r="G151" s="26"/>
      <c r="H151" s="26"/>
      <c r="I151" s="26"/>
      <c r="J151" s="12"/>
      <c r="K151" s="12"/>
      <c r="L151" s="26"/>
      <c r="M151" s="26"/>
      <c r="N151" s="27"/>
    </row>
    <row r="152" spans="1:14" x14ac:dyDescent="0.2">
      <c r="A152" s="133"/>
      <c r="B152" s="1" t="s">
        <v>4</v>
      </c>
      <c r="C152" s="23"/>
      <c r="D152" s="24"/>
      <c r="E152" s="24"/>
      <c r="F152" s="24"/>
      <c r="G152" s="26"/>
      <c r="H152" s="26"/>
      <c r="I152" s="26"/>
      <c r="J152" s="12"/>
      <c r="K152" s="12"/>
      <c r="L152" s="26"/>
      <c r="M152" s="26"/>
      <c r="N152" s="27"/>
    </row>
    <row r="153" spans="1:14" x14ac:dyDescent="0.2">
      <c r="A153" s="133"/>
      <c r="B153" s="1" t="s">
        <v>5</v>
      </c>
      <c r="C153" s="23"/>
      <c r="D153" s="24"/>
      <c r="E153" s="24"/>
      <c r="F153" s="24"/>
      <c r="G153" s="26"/>
      <c r="H153" s="26"/>
      <c r="I153" s="26"/>
      <c r="J153" s="12"/>
      <c r="K153" s="12"/>
      <c r="L153" s="26"/>
      <c r="M153" s="26"/>
      <c r="N153" s="27"/>
    </row>
    <row r="154" spans="1:14" x14ac:dyDescent="0.2">
      <c r="A154" s="133"/>
      <c r="B154" s="1" t="s">
        <v>6</v>
      </c>
      <c r="C154" s="23"/>
      <c r="D154" s="24"/>
      <c r="E154" s="24"/>
      <c r="F154" s="24"/>
      <c r="G154" s="26"/>
      <c r="H154" s="26"/>
      <c r="I154" s="26"/>
      <c r="J154" s="12"/>
      <c r="K154" s="12"/>
      <c r="L154" s="26"/>
      <c r="M154" s="26"/>
      <c r="N154" s="27"/>
    </row>
    <row r="155" spans="1:14" x14ac:dyDescent="0.2">
      <c r="A155" s="133"/>
      <c r="B155" s="1" t="s">
        <v>7</v>
      </c>
      <c r="C155" s="23"/>
      <c r="D155" s="24"/>
      <c r="E155" s="24"/>
      <c r="F155" s="24"/>
      <c r="G155" s="26"/>
      <c r="H155" s="26"/>
      <c r="I155" s="26"/>
      <c r="J155" s="12"/>
      <c r="K155" s="12"/>
      <c r="L155" s="26"/>
      <c r="M155" s="26"/>
      <c r="N155" s="27"/>
    </row>
    <row r="156" spans="1:14" x14ac:dyDescent="0.2">
      <c r="A156" s="133"/>
      <c r="B156" s="1" t="s">
        <v>8</v>
      </c>
      <c r="C156" s="23"/>
      <c r="D156" s="24"/>
      <c r="E156" s="24"/>
      <c r="F156" s="24"/>
      <c r="G156" s="26"/>
      <c r="H156" s="26"/>
      <c r="I156" s="26"/>
      <c r="J156" s="12"/>
      <c r="K156" s="12"/>
      <c r="L156" s="26"/>
      <c r="M156" s="26"/>
      <c r="N156" s="27"/>
    </row>
    <row r="157" spans="1:14" ht="13.5" thickBot="1" x14ac:dyDescent="0.25">
      <c r="A157" s="134"/>
      <c r="B157" s="2" t="s">
        <v>55</v>
      </c>
      <c r="C157" s="3">
        <f ca="1">COUNTA(C147:INDIRECT(ADDRESS(ROW()-1,COLUMN())))</f>
        <v>0</v>
      </c>
      <c r="D157" s="5"/>
      <c r="E157" s="5"/>
      <c r="F157" s="5"/>
      <c r="G157" s="4">
        <f ca="1">COUNTA(G147:INDIRECT(ADDRESS(ROW()-1,COLUMN())))</f>
        <v>0</v>
      </c>
      <c r="H157" s="4"/>
      <c r="I157" s="4">
        <f ca="1">SUM(I147:INDIRECT(ADDRESS(ROW()-1,COLUMN())))</f>
        <v>0</v>
      </c>
      <c r="J157" s="13">
        <f t="shared" ref="J157" si="23">J146+1</f>
        <v>14</v>
      </c>
      <c r="K157" s="13">
        <f>IF(J157&gt;'Decks, Tracks and Embankment'!$B$4,0,I157)</f>
        <v>0</v>
      </c>
      <c r="L157" s="4"/>
      <c r="M157" s="4"/>
      <c r="N157" s="9"/>
    </row>
    <row r="158" spans="1:14" ht="13.5" customHeight="1" thickTop="1" x14ac:dyDescent="0.2">
      <c r="A158" s="132" t="str">
        <f t="shared" ref="A158" si="24">"Deck "&amp;J168</f>
        <v>Deck 15</v>
      </c>
      <c r="B158" s="6" t="s">
        <v>9</v>
      </c>
      <c r="C158" s="20"/>
      <c r="D158" s="21"/>
      <c r="E158" s="21"/>
      <c r="F158" s="21"/>
      <c r="G158" s="28"/>
      <c r="H158" s="28"/>
      <c r="I158" s="16"/>
      <c r="J158" s="18"/>
      <c r="K158" s="18"/>
      <c r="L158" s="16"/>
      <c r="M158" s="16"/>
      <c r="N158" s="17"/>
    </row>
    <row r="159" spans="1:14" x14ac:dyDescent="0.2">
      <c r="A159" s="133"/>
      <c r="B159" s="1" t="s">
        <v>0</v>
      </c>
      <c r="C159" s="23"/>
      <c r="D159" s="24"/>
      <c r="E159" s="24"/>
      <c r="F159" s="24"/>
      <c r="G159" s="26"/>
      <c r="H159" s="26"/>
      <c r="I159" s="26"/>
      <c r="J159" s="12"/>
      <c r="K159" s="12"/>
      <c r="L159" s="26"/>
      <c r="M159" s="26"/>
      <c r="N159" s="27"/>
    </row>
    <row r="160" spans="1:14" x14ac:dyDescent="0.2">
      <c r="A160" s="133"/>
      <c r="B160" s="1" t="s">
        <v>1</v>
      </c>
      <c r="C160" s="23"/>
      <c r="D160" s="24"/>
      <c r="E160" s="24"/>
      <c r="F160" s="24"/>
      <c r="G160" s="26"/>
      <c r="H160" s="26"/>
      <c r="I160" s="26"/>
      <c r="J160" s="12"/>
      <c r="K160" s="12"/>
      <c r="L160" s="26"/>
      <c r="M160" s="26"/>
      <c r="N160" s="27"/>
    </row>
    <row r="161" spans="1:14" x14ac:dyDescent="0.2">
      <c r="A161" s="133"/>
      <c r="B161" s="1" t="s">
        <v>2</v>
      </c>
      <c r="C161" s="23"/>
      <c r="D161" s="24"/>
      <c r="E161" s="24"/>
      <c r="F161" s="24"/>
      <c r="G161" s="26"/>
      <c r="H161" s="26"/>
      <c r="I161" s="26"/>
      <c r="J161" s="12"/>
      <c r="K161" s="12"/>
      <c r="L161" s="26"/>
      <c r="M161" s="26"/>
      <c r="N161" s="27"/>
    </row>
    <row r="162" spans="1:14" x14ac:dyDescent="0.2">
      <c r="A162" s="133"/>
      <c r="B162" s="1" t="s">
        <v>3</v>
      </c>
      <c r="C162" s="23"/>
      <c r="D162" s="24"/>
      <c r="E162" s="24"/>
      <c r="F162" s="24"/>
      <c r="G162" s="26"/>
      <c r="H162" s="26"/>
      <c r="I162" s="26"/>
      <c r="J162" s="12"/>
      <c r="K162" s="12"/>
      <c r="L162" s="26"/>
      <c r="M162" s="26"/>
      <c r="N162" s="27"/>
    </row>
    <row r="163" spans="1:14" x14ac:dyDescent="0.2">
      <c r="A163" s="133"/>
      <c r="B163" s="1" t="s">
        <v>4</v>
      </c>
      <c r="C163" s="23"/>
      <c r="D163" s="24"/>
      <c r="E163" s="24"/>
      <c r="F163" s="24"/>
      <c r="G163" s="26"/>
      <c r="H163" s="26"/>
      <c r="I163" s="26"/>
      <c r="J163" s="12"/>
      <c r="K163" s="12"/>
      <c r="L163" s="26"/>
      <c r="M163" s="26"/>
      <c r="N163" s="27"/>
    </row>
    <row r="164" spans="1:14" x14ac:dyDescent="0.2">
      <c r="A164" s="133"/>
      <c r="B164" s="1" t="s">
        <v>5</v>
      </c>
      <c r="C164" s="23"/>
      <c r="D164" s="24"/>
      <c r="E164" s="24"/>
      <c r="F164" s="24"/>
      <c r="G164" s="26"/>
      <c r="H164" s="26"/>
      <c r="I164" s="26"/>
      <c r="J164" s="12"/>
      <c r="K164" s="12"/>
      <c r="L164" s="26"/>
      <c r="M164" s="26"/>
      <c r="N164" s="27"/>
    </row>
    <row r="165" spans="1:14" x14ac:dyDescent="0.2">
      <c r="A165" s="133"/>
      <c r="B165" s="1" t="s">
        <v>6</v>
      </c>
      <c r="C165" s="23"/>
      <c r="D165" s="24"/>
      <c r="E165" s="24"/>
      <c r="F165" s="24"/>
      <c r="G165" s="26"/>
      <c r="H165" s="26"/>
      <c r="I165" s="26"/>
      <c r="J165" s="12"/>
      <c r="K165" s="12"/>
      <c r="L165" s="26"/>
      <c r="M165" s="26"/>
      <c r="N165" s="27"/>
    </row>
    <row r="166" spans="1:14" x14ac:dyDescent="0.2">
      <c r="A166" s="133"/>
      <c r="B166" s="1" t="s">
        <v>7</v>
      </c>
      <c r="C166" s="23"/>
      <c r="D166" s="24"/>
      <c r="E166" s="24"/>
      <c r="F166" s="24"/>
      <c r="G166" s="26"/>
      <c r="H166" s="26"/>
      <c r="I166" s="26"/>
      <c r="J166" s="12"/>
      <c r="K166" s="12"/>
      <c r="L166" s="26"/>
      <c r="M166" s="26"/>
      <c r="N166" s="27"/>
    </row>
    <row r="167" spans="1:14" x14ac:dyDescent="0.2">
      <c r="A167" s="133"/>
      <c r="B167" s="1" t="s">
        <v>8</v>
      </c>
      <c r="C167" s="23"/>
      <c r="D167" s="24"/>
      <c r="E167" s="24"/>
      <c r="F167" s="24"/>
      <c r="G167" s="26"/>
      <c r="H167" s="26"/>
      <c r="I167" s="26"/>
      <c r="J167" s="12"/>
      <c r="K167" s="12"/>
      <c r="L167" s="26"/>
      <c r="M167" s="26"/>
      <c r="N167" s="27"/>
    </row>
    <row r="168" spans="1:14" ht="13.5" thickBot="1" x14ac:dyDescent="0.25">
      <c r="A168" s="134"/>
      <c r="B168" s="2" t="s">
        <v>55</v>
      </c>
      <c r="C168" s="3">
        <f ca="1">COUNTA(C158:INDIRECT(ADDRESS(ROW()-1,COLUMN())))</f>
        <v>0</v>
      </c>
      <c r="D168" s="5"/>
      <c r="E168" s="5"/>
      <c r="F168" s="5"/>
      <c r="G168" s="4">
        <f ca="1">COUNTA(G158:INDIRECT(ADDRESS(ROW()-1,COLUMN())))</f>
        <v>0</v>
      </c>
      <c r="H168" s="4"/>
      <c r="I168" s="4">
        <f ca="1">SUM(I158:INDIRECT(ADDRESS(ROW()-1,COLUMN())))</f>
        <v>0</v>
      </c>
      <c r="J168" s="13">
        <f t="shared" ref="J168" si="25">J157+1</f>
        <v>15</v>
      </c>
      <c r="K168" s="13">
        <f>IF(J168&gt;'Decks, Tracks and Embankment'!$B$4,0,I168)</f>
        <v>0</v>
      </c>
      <c r="L168" s="4"/>
      <c r="M168" s="4"/>
      <c r="N168" s="9"/>
    </row>
    <row r="169" spans="1:14" ht="13.5" customHeight="1" thickTop="1" x14ac:dyDescent="0.2">
      <c r="A169" s="132" t="str">
        <f t="shared" ref="A169" si="26">"Deck "&amp;J179</f>
        <v>Deck 16</v>
      </c>
      <c r="B169" s="6" t="s">
        <v>9</v>
      </c>
      <c r="C169" s="20"/>
      <c r="D169" s="21"/>
      <c r="E169" s="21"/>
      <c r="F169" s="21"/>
      <c r="G169" s="28"/>
      <c r="H169" s="28"/>
      <c r="I169" s="16"/>
      <c r="J169" s="18"/>
      <c r="K169" s="18"/>
      <c r="L169" s="16"/>
      <c r="M169" s="16"/>
      <c r="N169" s="17"/>
    </row>
    <row r="170" spans="1:14" x14ac:dyDescent="0.2">
      <c r="A170" s="133"/>
      <c r="B170" s="1" t="s">
        <v>0</v>
      </c>
      <c r="C170" s="23"/>
      <c r="D170" s="24"/>
      <c r="E170" s="24"/>
      <c r="F170" s="24"/>
      <c r="G170" s="26"/>
      <c r="H170" s="26"/>
      <c r="I170" s="26"/>
      <c r="J170" s="12"/>
      <c r="K170" s="12"/>
      <c r="L170" s="26"/>
      <c r="M170" s="26"/>
      <c r="N170" s="27"/>
    </row>
    <row r="171" spans="1:14" x14ac:dyDescent="0.2">
      <c r="A171" s="133"/>
      <c r="B171" s="1" t="s">
        <v>1</v>
      </c>
      <c r="C171" s="23"/>
      <c r="D171" s="24"/>
      <c r="E171" s="24"/>
      <c r="F171" s="24"/>
      <c r="G171" s="26"/>
      <c r="H171" s="26"/>
      <c r="I171" s="26"/>
      <c r="J171" s="12"/>
      <c r="K171" s="12"/>
      <c r="L171" s="26"/>
      <c r="M171" s="26"/>
      <c r="N171" s="27"/>
    </row>
    <row r="172" spans="1:14" x14ac:dyDescent="0.2">
      <c r="A172" s="133"/>
      <c r="B172" s="1" t="s">
        <v>2</v>
      </c>
      <c r="C172" s="23"/>
      <c r="D172" s="24"/>
      <c r="E172" s="24"/>
      <c r="F172" s="24"/>
      <c r="G172" s="26"/>
      <c r="H172" s="26"/>
      <c r="I172" s="26"/>
      <c r="J172" s="12"/>
      <c r="K172" s="12"/>
      <c r="L172" s="26"/>
      <c r="M172" s="26"/>
      <c r="N172" s="27"/>
    </row>
    <row r="173" spans="1:14" x14ac:dyDescent="0.2">
      <c r="A173" s="133"/>
      <c r="B173" s="1" t="s">
        <v>3</v>
      </c>
      <c r="C173" s="23"/>
      <c r="D173" s="24"/>
      <c r="E173" s="24"/>
      <c r="F173" s="24"/>
      <c r="G173" s="26"/>
      <c r="H173" s="26"/>
      <c r="I173" s="26"/>
      <c r="J173" s="12"/>
      <c r="K173" s="12"/>
      <c r="L173" s="26"/>
      <c r="M173" s="26"/>
      <c r="N173" s="27"/>
    </row>
    <row r="174" spans="1:14" x14ac:dyDescent="0.2">
      <c r="A174" s="133"/>
      <c r="B174" s="1" t="s">
        <v>4</v>
      </c>
      <c r="C174" s="23"/>
      <c r="D174" s="24"/>
      <c r="E174" s="24"/>
      <c r="F174" s="24"/>
      <c r="G174" s="26"/>
      <c r="H174" s="26"/>
      <c r="I174" s="26"/>
      <c r="J174" s="12"/>
      <c r="K174" s="12"/>
      <c r="L174" s="26"/>
      <c r="M174" s="26"/>
      <c r="N174" s="27"/>
    </row>
    <row r="175" spans="1:14" x14ac:dyDescent="0.2">
      <c r="A175" s="133"/>
      <c r="B175" s="1" t="s">
        <v>5</v>
      </c>
      <c r="C175" s="23"/>
      <c r="D175" s="24"/>
      <c r="E175" s="24"/>
      <c r="F175" s="24"/>
      <c r="G175" s="26"/>
      <c r="H175" s="26"/>
      <c r="I175" s="26"/>
      <c r="J175" s="12"/>
      <c r="K175" s="12"/>
      <c r="L175" s="26"/>
      <c r="M175" s="26"/>
      <c r="N175" s="27"/>
    </row>
    <row r="176" spans="1:14" x14ac:dyDescent="0.2">
      <c r="A176" s="133"/>
      <c r="B176" s="1" t="s">
        <v>6</v>
      </c>
      <c r="C176" s="23"/>
      <c r="D176" s="24"/>
      <c r="E176" s="24"/>
      <c r="F176" s="24"/>
      <c r="G176" s="26"/>
      <c r="H176" s="26"/>
      <c r="I176" s="26"/>
      <c r="J176" s="12"/>
      <c r="K176" s="12"/>
      <c r="L176" s="26"/>
      <c r="M176" s="26"/>
      <c r="N176" s="27"/>
    </row>
    <row r="177" spans="1:14" x14ac:dyDescent="0.2">
      <c r="A177" s="133"/>
      <c r="B177" s="1" t="s">
        <v>7</v>
      </c>
      <c r="C177" s="23"/>
      <c r="D177" s="24"/>
      <c r="E177" s="24"/>
      <c r="F177" s="24"/>
      <c r="G177" s="26"/>
      <c r="H177" s="26"/>
      <c r="I177" s="26"/>
      <c r="J177" s="12"/>
      <c r="K177" s="12"/>
      <c r="L177" s="26"/>
      <c r="M177" s="26"/>
      <c r="N177" s="27"/>
    </row>
    <row r="178" spans="1:14" x14ac:dyDescent="0.2">
      <c r="A178" s="133"/>
      <c r="B178" s="1" t="s">
        <v>8</v>
      </c>
      <c r="C178" s="23"/>
      <c r="D178" s="24"/>
      <c r="E178" s="24"/>
      <c r="F178" s="24"/>
      <c r="G178" s="26"/>
      <c r="H178" s="26"/>
      <c r="I178" s="26"/>
      <c r="J178" s="12"/>
      <c r="K178" s="12"/>
      <c r="L178" s="26"/>
      <c r="M178" s="26"/>
      <c r="N178" s="27"/>
    </row>
    <row r="179" spans="1:14" ht="13.5" thickBot="1" x14ac:dyDescent="0.25">
      <c r="A179" s="134"/>
      <c r="B179" s="2" t="s">
        <v>55</v>
      </c>
      <c r="C179" s="3">
        <f ca="1">COUNTA(C169:INDIRECT(ADDRESS(ROW()-1,COLUMN())))</f>
        <v>0</v>
      </c>
      <c r="D179" s="5"/>
      <c r="E179" s="5"/>
      <c r="F179" s="5"/>
      <c r="G179" s="4">
        <f ca="1">COUNTA(G169:INDIRECT(ADDRESS(ROW()-1,COLUMN())))</f>
        <v>0</v>
      </c>
      <c r="H179" s="4"/>
      <c r="I179" s="4">
        <f ca="1">SUM(I169:INDIRECT(ADDRESS(ROW()-1,COLUMN())))</f>
        <v>0</v>
      </c>
      <c r="J179" s="13">
        <f t="shared" ref="J179" si="27">J168+1</f>
        <v>16</v>
      </c>
      <c r="K179" s="13">
        <f>IF(J179&gt;'Decks, Tracks and Embankment'!$B$4,0,I179)</f>
        <v>0</v>
      </c>
      <c r="L179" s="4"/>
      <c r="M179" s="4"/>
      <c r="N179" s="9"/>
    </row>
    <row r="180" spans="1:14" ht="13.5" customHeight="1" thickTop="1" x14ac:dyDescent="0.2">
      <c r="A180" s="132" t="str">
        <f t="shared" ref="A180" si="28">"Deck "&amp;J190</f>
        <v>Deck 17</v>
      </c>
      <c r="B180" s="6" t="s">
        <v>9</v>
      </c>
      <c r="C180" s="20"/>
      <c r="D180" s="21"/>
      <c r="E180" s="21"/>
      <c r="F180" s="21"/>
      <c r="G180" s="28"/>
      <c r="H180" s="28"/>
      <c r="I180" s="16"/>
      <c r="J180" s="18"/>
      <c r="K180" s="18"/>
      <c r="L180" s="16"/>
      <c r="M180" s="16"/>
      <c r="N180" s="17"/>
    </row>
    <row r="181" spans="1:14" x14ac:dyDescent="0.2">
      <c r="A181" s="133"/>
      <c r="B181" s="1" t="s">
        <v>0</v>
      </c>
      <c r="C181" s="23"/>
      <c r="D181" s="24"/>
      <c r="E181" s="24"/>
      <c r="F181" s="24"/>
      <c r="G181" s="26"/>
      <c r="H181" s="26"/>
      <c r="I181" s="26"/>
      <c r="J181" s="12"/>
      <c r="K181" s="12"/>
      <c r="L181" s="26"/>
      <c r="M181" s="26"/>
      <c r="N181" s="27"/>
    </row>
    <row r="182" spans="1:14" x14ac:dyDescent="0.2">
      <c r="A182" s="133"/>
      <c r="B182" s="1" t="s">
        <v>1</v>
      </c>
      <c r="C182" s="23"/>
      <c r="D182" s="24"/>
      <c r="E182" s="24"/>
      <c r="F182" s="24"/>
      <c r="G182" s="26"/>
      <c r="H182" s="26"/>
      <c r="I182" s="26"/>
      <c r="J182" s="12"/>
      <c r="K182" s="12"/>
      <c r="L182" s="26"/>
      <c r="M182" s="26"/>
      <c r="N182" s="27"/>
    </row>
    <row r="183" spans="1:14" x14ac:dyDescent="0.2">
      <c r="A183" s="133"/>
      <c r="B183" s="1" t="s">
        <v>2</v>
      </c>
      <c r="C183" s="23"/>
      <c r="D183" s="24"/>
      <c r="E183" s="24"/>
      <c r="F183" s="24"/>
      <c r="G183" s="26"/>
      <c r="H183" s="26"/>
      <c r="I183" s="26"/>
      <c r="J183" s="12"/>
      <c r="K183" s="12"/>
      <c r="L183" s="26"/>
      <c r="M183" s="26"/>
      <c r="N183" s="27"/>
    </row>
    <row r="184" spans="1:14" x14ac:dyDescent="0.2">
      <c r="A184" s="133"/>
      <c r="B184" s="1" t="s">
        <v>3</v>
      </c>
      <c r="C184" s="23"/>
      <c r="D184" s="24"/>
      <c r="E184" s="24"/>
      <c r="F184" s="24"/>
      <c r="G184" s="26"/>
      <c r="H184" s="26"/>
      <c r="I184" s="26"/>
      <c r="J184" s="12"/>
      <c r="K184" s="12"/>
      <c r="L184" s="26"/>
      <c r="M184" s="26"/>
      <c r="N184" s="27"/>
    </row>
    <row r="185" spans="1:14" x14ac:dyDescent="0.2">
      <c r="A185" s="133"/>
      <c r="B185" s="1" t="s">
        <v>4</v>
      </c>
      <c r="C185" s="23"/>
      <c r="D185" s="24"/>
      <c r="E185" s="24"/>
      <c r="F185" s="24"/>
      <c r="G185" s="26"/>
      <c r="H185" s="26"/>
      <c r="I185" s="26"/>
      <c r="J185" s="12"/>
      <c r="K185" s="12"/>
      <c r="L185" s="26"/>
      <c r="M185" s="26"/>
      <c r="N185" s="27"/>
    </row>
    <row r="186" spans="1:14" x14ac:dyDescent="0.2">
      <c r="A186" s="133"/>
      <c r="B186" s="1" t="s">
        <v>5</v>
      </c>
      <c r="C186" s="23"/>
      <c r="D186" s="24"/>
      <c r="E186" s="24"/>
      <c r="F186" s="24"/>
      <c r="G186" s="26"/>
      <c r="H186" s="26"/>
      <c r="I186" s="26"/>
      <c r="J186" s="12"/>
      <c r="K186" s="12"/>
      <c r="L186" s="26"/>
      <c r="M186" s="26"/>
      <c r="N186" s="27"/>
    </row>
    <row r="187" spans="1:14" x14ac:dyDescent="0.2">
      <c r="A187" s="133"/>
      <c r="B187" s="1" t="s">
        <v>6</v>
      </c>
      <c r="C187" s="23"/>
      <c r="D187" s="24"/>
      <c r="E187" s="24"/>
      <c r="F187" s="24"/>
      <c r="G187" s="26"/>
      <c r="H187" s="26"/>
      <c r="I187" s="26"/>
      <c r="J187" s="12"/>
      <c r="K187" s="12"/>
      <c r="L187" s="26"/>
      <c r="M187" s="26"/>
      <c r="N187" s="27"/>
    </row>
    <row r="188" spans="1:14" x14ac:dyDescent="0.2">
      <c r="A188" s="133"/>
      <c r="B188" s="1" t="s">
        <v>7</v>
      </c>
      <c r="C188" s="23"/>
      <c r="D188" s="24"/>
      <c r="E188" s="24"/>
      <c r="F188" s="24"/>
      <c r="G188" s="26"/>
      <c r="H188" s="26"/>
      <c r="I188" s="26"/>
      <c r="J188" s="12"/>
      <c r="K188" s="12"/>
      <c r="L188" s="26"/>
      <c r="M188" s="26"/>
      <c r="N188" s="27"/>
    </row>
    <row r="189" spans="1:14" x14ac:dyDescent="0.2">
      <c r="A189" s="133"/>
      <c r="B189" s="1" t="s">
        <v>8</v>
      </c>
      <c r="C189" s="23"/>
      <c r="D189" s="24"/>
      <c r="E189" s="24"/>
      <c r="F189" s="24"/>
      <c r="G189" s="26"/>
      <c r="H189" s="26"/>
      <c r="I189" s="26"/>
      <c r="J189" s="12"/>
      <c r="K189" s="12"/>
      <c r="L189" s="26"/>
      <c r="M189" s="26"/>
      <c r="N189" s="27"/>
    </row>
    <row r="190" spans="1:14" ht="13.5" thickBot="1" x14ac:dyDescent="0.25">
      <c r="A190" s="134"/>
      <c r="B190" s="2" t="s">
        <v>55</v>
      </c>
      <c r="C190" s="3">
        <f ca="1">COUNTA(C180:INDIRECT(ADDRESS(ROW()-1,COLUMN())))</f>
        <v>0</v>
      </c>
      <c r="D190" s="5"/>
      <c r="E190" s="5"/>
      <c r="F190" s="5"/>
      <c r="G190" s="4">
        <f ca="1">COUNTA(G180:INDIRECT(ADDRESS(ROW()-1,COLUMN())))</f>
        <v>0</v>
      </c>
      <c r="H190" s="4"/>
      <c r="I190" s="4">
        <f ca="1">SUM(I180:INDIRECT(ADDRESS(ROW()-1,COLUMN())))</f>
        <v>0</v>
      </c>
      <c r="J190" s="13">
        <f t="shared" ref="J190" si="29">J179+1</f>
        <v>17</v>
      </c>
      <c r="K190" s="13">
        <f>IF(J190&gt;'Decks, Tracks and Embankment'!$B$4,0,I190)</f>
        <v>0</v>
      </c>
      <c r="L190" s="4"/>
      <c r="M190" s="4"/>
      <c r="N190" s="9"/>
    </row>
    <row r="191" spans="1:14" ht="13.5" customHeight="1" thickTop="1" x14ac:dyDescent="0.2">
      <c r="A191" s="132" t="str">
        <f t="shared" ref="A191" si="30">"Deck "&amp;J201</f>
        <v>Deck 18</v>
      </c>
      <c r="B191" s="6" t="s">
        <v>9</v>
      </c>
      <c r="C191" s="20"/>
      <c r="D191" s="21"/>
      <c r="E191" s="21"/>
      <c r="F191" s="21"/>
      <c r="G191" s="28"/>
      <c r="H191" s="28"/>
      <c r="I191" s="16"/>
      <c r="J191" s="18"/>
      <c r="K191" s="18"/>
      <c r="L191" s="16"/>
      <c r="M191" s="16"/>
      <c r="N191" s="17"/>
    </row>
    <row r="192" spans="1:14" x14ac:dyDescent="0.2">
      <c r="A192" s="133"/>
      <c r="B192" s="1" t="s">
        <v>0</v>
      </c>
      <c r="C192" s="23"/>
      <c r="D192" s="24"/>
      <c r="E192" s="24"/>
      <c r="F192" s="24"/>
      <c r="G192" s="26"/>
      <c r="H192" s="26"/>
      <c r="I192" s="26"/>
      <c r="J192" s="12"/>
      <c r="K192" s="12"/>
      <c r="L192" s="26"/>
      <c r="M192" s="26"/>
      <c r="N192" s="27"/>
    </row>
    <row r="193" spans="1:14" x14ac:dyDescent="0.2">
      <c r="A193" s="133"/>
      <c r="B193" s="1" t="s">
        <v>1</v>
      </c>
      <c r="C193" s="23"/>
      <c r="D193" s="24"/>
      <c r="E193" s="24"/>
      <c r="F193" s="24"/>
      <c r="G193" s="26"/>
      <c r="H193" s="26"/>
      <c r="I193" s="26"/>
      <c r="J193" s="12"/>
      <c r="K193" s="12"/>
      <c r="L193" s="26"/>
      <c r="M193" s="26"/>
      <c r="N193" s="27"/>
    </row>
    <row r="194" spans="1:14" x14ac:dyDescent="0.2">
      <c r="A194" s="133"/>
      <c r="B194" s="1" t="s">
        <v>2</v>
      </c>
      <c r="C194" s="23"/>
      <c r="D194" s="24"/>
      <c r="E194" s="24"/>
      <c r="F194" s="24"/>
      <c r="G194" s="26"/>
      <c r="H194" s="26"/>
      <c r="I194" s="26"/>
      <c r="J194" s="12"/>
      <c r="K194" s="12"/>
      <c r="L194" s="26"/>
      <c r="M194" s="26"/>
      <c r="N194" s="27"/>
    </row>
    <row r="195" spans="1:14" x14ac:dyDescent="0.2">
      <c r="A195" s="133"/>
      <c r="B195" s="1" t="s">
        <v>3</v>
      </c>
      <c r="C195" s="23"/>
      <c r="D195" s="24"/>
      <c r="E195" s="24"/>
      <c r="F195" s="24"/>
      <c r="G195" s="26"/>
      <c r="H195" s="26"/>
      <c r="I195" s="26"/>
      <c r="J195" s="12"/>
      <c r="K195" s="12"/>
      <c r="L195" s="26"/>
      <c r="M195" s="26"/>
      <c r="N195" s="27"/>
    </row>
    <row r="196" spans="1:14" x14ac:dyDescent="0.2">
      <c r="A196" s="133"/>
      <c r="B196" s="1" t="s">
        <v>4</v>
      </c>
      <c r="C196" s="23"/>
      <c r="D196" s="24"/>
      <c r="E196" s="24"/>
      <c r="F196" s="24"/>
      <c r="G196" s="26"/>
      <c r="H196" s="26"/>
      <c r="I196" s="26"/>
      <c r="J196" s="12"/>
      <c r="K196" s="12"/>
      <c r="L196" s="26"/>
      <c r="M196" s="26"/>
      <c r="N196" s="27"/>
    </row>
    <row r="197" spans="1:14" x14ac:dyDescent="0.2">
      <c r="A197" s="133"/>
      <c r="B197" s="1" t="s">
        <v>5</v>
      </c>
      <c r="C197" s="23"/>
      <c r="D197" s="24"/>
      <c r="E197" s="24"/>
      <c r="F197" s="24"/>
      <c r="G197" s="26"/>
      <c r="H197" s="26"/>
      <c r="I197" s="26"/>
      <c r="J197" s="12"/>
      <c r="K197" s="12"/>
      <c r="L197" s="26"/>
      <c r="M197" s="26"/>
      <c r="N197" s="27"/>
    </row>
    <row r="198" spans="1:14" x14ac:dyDescent="0.2">
      <c r="A198" s="133"/>
      <c r="B198" s="1" t="s">
        <v>6</v>
      </c>
      <c r="C198" s="23"/>
      <c r="D198" s="24"/>
      <c r="E198" s="24"/>
      <c r="F198" s="24"/>
      <c r="G198" s="26"/>
      <c r="H198" s="26"/>
      <c r="I198" s="26"/>
      <c r="J198" s="12"/>
      <c r="K198" s="12"/>
      <c r="L198" s="26"/>
      <c r="M198" s="26"/>
      <c r="N198" s="27"/>
    </row>
    <row r="199" spans="1:14" x14ac:dyDescent="0.2">
      <c r="A199" s="133"/>
      <c r="B199" s="1" t="s">
        <v>7</v>
      </c>
      <c r="C199" s="23"/>
      <c r="D199" s="24"/>
      <c r="E199" s="24"/>
      <c r="F199" s="24"/>
      <c r="G199" s="26"/>
      <c r="H199" s="26"/>
      <c r="I199" s="26"/>
      <c r="J199" s="12"/>
      <c r="K199" s="12"/>
      <c r="L199" s="26"/>
      <c r="M199" s="26"/>
      <c r="N199" s="27"/>
    </row>
    <row r="200" spans="1:14" x14ac:dyDescent="0.2">
      <c r="A200" s="133"/>
      <c r="B200" s="1" t="s">
        <v>8</v>
      </c>
      <c r="C200" s="23"/>
      <c r="D200" s="24"/>
      <c r="E200" s="24"/>
      <c r="F200" s="24"/>
      <c r="G200" s="26"/>
      <c r="H200" s="26"/>
      <c r="I200" s="26"/>
      <c r="J200" s="12"/>
      <c r="K200" s="12"/>
      <c r="L200" s="26"/>
      <c r="M200" s="26"/>
      <c r="N200" s="27"/>
    </row>
    <row r="201" spans="1:14" ht="13.5" thickBot="1" x14ac:dyDescent="0.25">
      <c r="A201" s="134"/>
      <c r="B201" s="2" t="s">
        <v>55</v>
      </c>
      <c r="C201" s="3">
        <f ca="1">COUNTA(C191:INDIRECT(ADDRESS(ROW()-1,COLUMN())))</f>
        <v>0</v>
      </c>
      <c r="D201" s="5"/>
      <c r="E201" s="5"/>
      <c r="F201" s="5"/>
      <c r="G201" s="4">
        <f ca="1">COUNTA(G191:INDIRECT(ADDRESS(ROW()-1,COLUMN())))</f>
        <v>0</v>
      </c>
      <c r="H201" s="4"/>
      <c r="I201" s="4">
        <f ca="1">SUM(I191:INDIRECT(ADDRESS(ROW()-1,COLUMN())))</f>
        <v>0</v>
      </c>
      <c r="J201" s="13">
        <f t="shared" ref="J201" si="31">J190+1</f>
        <v>18</v>
      </c>
      <c r="K201" s="13">
        <f>IF(J201&gt;'Decks, Tracks and Embankment'!$B$4,0,I201)</f>
        <v>0</v>
      </c>
      <c r="L201" s="4"/>
      <c r="M201" s="4"/>
      <c r="N201" s="9"/>
    </row>
    <row r="202" spans="1:14" ht="13.5" customHeight="1" thickTop="1" x14ac:dyDescent="0.2">
      <c r="A202" s="132" t="str">
        <f t="shared" ref="A202" si="32">"Deck "&amp;J212</f>
        <v>Deck 19</v>
      </c>
      <c r="B202" s="6" t="s">
        <v>9</v>
      </c>
      <c r="C202" s="20"/>
      <c r="D202" s="21"/>
      <c r="E202" s="21"/>
      <c r="F202" s="21"/>
      <c r="G202" s="28"/>
      <c r="H202" s="28"/>
      <c r="I202" s="16"/>
      <c r="J202" s="18"/>
      <c r="K202" s="18"/>
      <c r="L202" s="16"/>
      <c r="M202" s="16"/>
      <c r="N202" s="17"/>
    </row>
    <row r="203" spans="1:14" x14ac:dyDescent="0.2">
      <c r="A203" s="133"/>
      <c r="B203" s="1" t="s">
        <v>0</v>
      </c>
      <c r="C203" s="23"/>
      <c r="D203" s="24"/>
      <c r="E203" s="24"/>
      <c r="F203" s="24"/>
      <c r="G203" s="26"/>
      <c r="H203" s="26"/>
      <c r="I203" s="26"/>
      <c r="J203" s="12"/>
      <c r="K203" s="12"/>
      <c r="L203" s="26"/>
      <c r="M203" s="26"/>
      <c r="N203" s="27"/>
    </row>
    <row r="204" spans="1:14" x14ac:dyDescent="0.2">
      <c r="A204" s="133"/>
      <c r="B204" s="1" t="s">
        <v>1</v>
      </c>
      <c r="C204" s="23"/>
      <c r="D204" s="24"/>
      <c r="E204" s="24"/>
      <c r="F204" s="24"/>
      <c r="G204" s="26"/>
      <c r="H204" s="26"/>
      <c r="I204" s="26"/>
      <c r="J204" s="12"/>
      <c r="K204" s="12"/>
      <c r="L204" s="26"/>
      <c r="M204" s="26"/>
      <c r="N204" s="27"/>
    </row>
    <row r="205" spans="1:14" x14ac:dyDescent="0.2">
      <c r="A205" s="133"/>
      <c r="B205" s="1" t="s">
        <v>2</v>
      </c>
      <c r="C205" s="23"/>
      <c r="D205" s="24"/>
      <c r="E205" s="24"/>
      <c r="F205" s="24"/>
      <c r="G205" s="26"/>
      <c r="H205" s="26"/>
      <c r="I205" s="26"/>
      <c r="J205" s="12"/>
      <c r="K205" s="12"/>
      <c r="L205" s="26"/>
      <c r="M205" s="26"/>
      <c r="N205" s="27"/>
    </row>
    <row r="206" spans="1:14" x14ac:dyDescent="0.2">
      <c r="A206" s="133"/>
      <c r="B206" s="1" t="s">
        <v>3</v>
      </c>
      <c r="C206" s="23"/>
      <c r="D206" s="24"/>
      <c r="E206" s="24"/>
      <c r="F206" s="24"/>
      <c r="G206" s="26"/>
      <c r="H206" s="26"/>
      <c r="I206" s="26"/>
      <c r="J206" s="12"/>
      <c r="K206" s="12"/>
      <c r="L206" s="26"/>
      <c r="M206" s="26"/>
      <c r="N206" s="27"/>
    </row>
    <row r="207" spans="1:14" x14ac:dyDescent="0.2">
      <c r="A207" s="133"/>
      <c r="B207" s="1" t="s">
        <v>4</v>
      </c>
      <c r="C207" s="23"/>
      <c r="D207" s="24"/>
      <c r="E207" s="24"/>
      <c r="F207" s="24"/>
      <c r="G207" s="26"/>
      <c r="H207" s="26"/>
      <c r="I207" s="26"/>
      <c r="J207" s="12"/>
      <c r="K207" s="12"/>
      <c r="L207" s="26"/>
      <c r="M207" s="26"/>
      <c r="N207" s="27"/>
    </row>
    <row r="208" spans="1:14" x14ac:dyDescent="0.2">
      <c r="A208" s="133"/>
      <c r="B208" s="1" t="s">
        <v>5</v>
      </c>
      <c r="C208" s="23"/>
      <c r="D208" s="24"/>
      <c r="E208" s="24"/>
      <c r="F208" s="24"/>
      <c r="G208" s="26"/>
      <c r="H208" s="26"/>
      <c r="I208" s="26"/>
      <c r="J208" s="12"/>
      <c r="K208" s="12"/>
      <c r="L208" s="26"/>
      <c r="M208" s="26"/>
      <c r="N208" s="27"/>
    </row>
    <row r="209" spans="1:14" x14ac:dyDescent="0.2">
      <c r="A209" s="133"/>
      <c r="B209" s="1" t="s">
        <v>6</v>
      </c>
      <c r="C209" s="23"/>
      <c r="D209" s="24"/>
      <c r="E209" s="24"/>
      <c r="F209" s="24"/>
      <c r="G209" s="26"/>
      <c r="H209" s="26"/>
      <c r="I209" s="26"/>
      <c r="J209" s="12"/>
      <c r="K209" s="12"/>
      <c r="L209" s="26"/>
      <c r="M209" s="26"/>
      <c r="N209" s="27"/>
    </row>
    <row r="210" spans="1:14" x14ac:dyDescent="0.2">
      <c r="A210" s="133"/>
      <c r="B210" s="1" t="s">
        <v>7</v>
      </c>
      <c r="C210" s="23"/>
      <c r="D210" s="24"/>
      <c r="E210" s="24"/>
      <c r="F210" s="24"/>
      <c r="G210" s="26"/>
      <c r="H210" s="26"/>
      <c r="I210" s="26"/>
      <c r="J210" s="12"/>
      <c r="K210" s="12"/>
      <c r="L210" s="26"/>
      <c r="M210" s="26"/>
      <c r="N210" s="27"/>
    </row>
    <row r="211" spans="1:14" x14ac:dyDescent="0.2">
      <c r="A211" s="133"/>
      <c r="B211" s="1" t="s">
        <v>8</v>
      </c>
      <c r="C211" s="23"/>
      <c r="D211" s="24"/>
      <c r="E211" s="24"/>
      <c r="F211" s="24"/>
      <c r="G211" s="26"/>
      <c r="H211" s="26"/>
      <c r="I211" s="26"/>
      <c r="J211" s="12"/>
      <c r="K211" s="12"/>
      <c r="L211" s="26"/>
      <c r="M211" s="26"/>
      <c r="N211" s="27"/>
    </row>
    <row r="212" spans="1:14" ht="13.5" thickBot="1" x14ac:dyDescent="0.25">
      <c r="A212" s="134"/>
      <c r="B212" s="2" t="s">
        <v>55</v>
      </c>
      <c r="C212" s="3">
        <f ca="1">COUNTA(C202:INDIRECT(ADDRESS(ROW()-1,COLUMN())))</f>
        <v>0</v>
      </c>
      <c r="D212" s="5"/>
      <c r="E212" s="5"/>
      <c r="F212" s="5"/>
      <c r="G212" s="4">
        <f ca="1">COUNTA(G202:INDIRECT(ADDRESS(ROW()-1,COLUMN())))</f>
        <v>0</v>
      </c>
      <c r="H212" s="4"/>
      <c r="I212" s="4">
        <f ca="1">SUM(I202:INDIRECT(ADDRESS(ROW()-1,COLUMN())))</f>
        <v>0</v>
      </c>
      <c r="J212" s="13">
        <f t="shared" ref="J212" si="33">J201+1</f>
        <v>19</v>
      </c>
      <c r="K212" s="13">
        <f>IF(J212&gt;'Decks, Tracks and Embankment'!$B$4,0,I212)</f>
        <v>0</v>
      </c>
      <c r="L212" s="4"/>
      <c r="M212" s="4"/>
      <c r="N212" s="9"/>
    </row>
    <row r="213" spans="1:14" ht="13.5" customHeight="1" thickTop="1" x14ac:dyDescent="0.2">
      <c r="A213" s="132" t="str">
        <f t="shared" ref="A213" si="34">"Deck "&amp;J223</f>
        <v>Deck 20</v>
      </c>
      <c r="B213" s="6" t="s">
        <v>9</v>
      </c>
      <c r="C213" s="20"/>
      <c r="D213" s="21"/>
      <c r="E213" s="21"/>
      <c r="F213" s="21"/>
      <c r="G213" s="28"/>
      <c r="H213" s="28"/>
      <c r="I213" s="16"/>
      <c r="J213" s="18"/>
      <c r="K213" s="18"/>
      <c r="L213" s="16"/>
      <c r="M213" s="16"/>
      <c r="N213" s="17"/>
    </row>
    <row r="214" spans="1:14" x14ac:dyDescent="0.2">
      <c r="A214" s="133"/>
      <c r="B214" s="1" t="s">
        <v>0</v>
      </c>
      <c r="C214" s="23"/>
      <c r="D214" s="24"/>
      <c r="E214" s="24"/>
      <c r="F214" s="24"/>
      <c r="G214" s="26"/>
      <c r="H214" s="26"/>
      <c r="I214" s="26"/>
      <c r="J214" s="12"/>
      <c r="K214" s="12"/>
      <c r="L214" s="26"/>
      <c r="M214" s="26"/>
      <c r="N214" s="27"/>
    </row>
    <row r="215" spans="1:14" x14ac:dyDescent="0.2">
      <c r="A215" s="133"/>
      <c r="B215" s="1" t="s">
        <v>1</v>
      </c>
      <c r="C215" s="23"/>
      <c r="D215" s="24"/>
      <c r="E215" s="24"/>
      <c r="F215" s="24"/>
      <c r="G215" s="26"/>
      <c r="H215" s="26"/>
      <c r="I215" s="26"/>
      <c r="J215" s="12"/>
      <c r="K215" s="12"/>
      <c r="L215" s="26"/>
      <c r="M215" s="26"/>
      <c r="N215" s="27"/>
    </row>
    <row r="216" spans="1:14" x14ac:dyDescent="0.2">
      <c r="A216" s="133"/>
      <c r="B216" s="1" t="s">
        <v>2</v>
      </c>
      <c r="C216" s="23"/>
      <c r="D216" s="24"/>
      <c r="E216" s="24"/>
      <c r="F216" s="24"/>
      <c r="G216" s="26"/>
      <c r="H216" s="26"/>
      <c r="I216" s="26"/>
      <c r="J216" s="12"/>
      <c r="K216" s="12"/>
      <c r="L216" s="26"/>
      <c r="M216" s="26"/>
      <c r="N216" s="27"/>
    </row>
    <row r="217" spans="1:14" x14ac:dyDescent="0.2">
      <c r="A217" s="133"/>
      <c r="B217" s="1" t="s">
        <v>3</v>
      </c>
      <c r="C217" s="23"/>
      <c r="D217" s="24"/>
      <c r="E217" s="24"/>
      <c r="F217" s="24"/>
      <c r="G217" s="26"/>
      <c r="H217" s="26"/>
      <c r="I217" s="26"/>
      <c r="J217" s="12"/>
      <c r="K217" s="12"/>
      <c r="L217" s="26"/>
      <c r="M217" s="26"/>
      <c r="N217" s="27"/>
    </row>
    <row r="218" spans="1:14" x14ac:dyDescent="0.2">
      <c r="A218" s="133"/>
      <c r="B218" s="1" t="s">
        <v>4</v>
      </c>
      <c r="C218" s="23"/>
      <c r="D218" s="24"/>
      <c r="E218" s="24"/>
      <c r="F218" s="24"/>
      <c r="G218" s="26"/>
      <c r="H218" s="26"/>
      <c r="I218" s="26"/>
      <c r="J218" s="12"/>
      <c r="K218" s="12"/>
      <c r="L218" s="26"/>
      <c r="M218" s="26"/>
      <c r="N218" s="27"/>
    </row>
    <row r="219" spans="1:14" x14ac:dyDescent="0.2">
      <c r="A219" s="133"/>
      <c r="B219" s="1" t="s">
        <v>5</v>
      </c>
      <c r="C219" s="23"/>
      <c r="D219" s="24"/>
      <c r="E219" s="24"/>
      <c r="F219" s="24"/>
      <c r="G219" s="26"/>
      <c r="H219" s="26"/>
      <c r="I219" s="26"/>
      <c r="J219" s="12"/>
      <c r="K219" s="12"/>
      <c r="L219" s="26"/>
      <c r="M219" s="26"/>
      <c r="N219" s="27"/>
    </row>
    <row r="220" spans="1:14" x14ac:dyDescent="0.2">
      <c r="A220" s="133"/>
      <c r="B220" s="1" t="s">
        <v>6</v>
      </c>
      <c r="C220" s="23"/>
      <c r="D220" s="24"/>
      <c r="E220" s="24"/>
      <c r="F220" s="24"/>
      <c r="G220" s="26"/>
      <c r="H220" s="26"/>
      <c r="I220" s="26"/>
      <c r="J220" s="12"/>
      <c r="K220" s="12"/>
      <c r="L220" s="26"/>
      <c r="M220" s="26"/>
      <c r="N220" s="27"/>
    </row>
    <row r="221" spans="1:14" x14ac:dyDescent="0.2">
      <c r="A221" s="133"/>
      <c r="B221" s="1" t="s">
        <v>7</v>
      </c>
      <c r="C221" s="23"/>
      <c r="D221" s="24"/>
      <c r="E221" s="24"/>
      <c r="F221" s="24"/>
      <c r="G221" s="26"/>
      <c r="H221" s="26"/>
      <c r="I221" s="26"/>
      <c r="J221" s="12"/>
      <c r="K221" s="12"/>
      <c r="L221" s="26"/>
      <c r="M221" s="26"/>
      <c r="N221" s="27"/>
    </row>
    <row r="222" spans="1:14" x14ac:dyDescent="0.2">
      <c r="A222" s="133"/>
      <c r="B222" s="1" t="s">
        <v>8</v>
      </c>
      <c r="C222" s="23"/>
      <c r="D222" s="24"/>
      <c r="E222" s="24"/>
      <c r="F222" s="24"/>
      <c r="G222" s="26"/>
      <c r="H222" s="26"/>
      <c r="I222" s="26"/>
      <c r="J222" s="12"/>
      <c r="K222" s="12"/>
      <c r="L222" s="26"/>
      <c r="M222" s="26"/>
      <c r="N222" s="27"/>
    </row>
    <row r="223" spans="1:14" ht="13.5" thickBot="1" x14ac:dyDescent="0.25">
      <c r="A223" s="134"/>
      <c r="B223" s="2" t="s">
        <v>55</v>
      </c>
      <c r="C223" s="3">
        <f ca="1">COUNTA(C213:INDIRECT(ADDRESS(ROW()-1,COLUMN())))</f>
        <v>0</v>
      </c>
      <c r="D223" s="5"/>
      <c r="E223" s="5"/>
      <c r="F223" s="5"/>
      <c r="G223" s="4">
        <f ca="1">COUNTA(G213:INDIRECT(ADDRESS(ROW()-1,COLUMN())))</f>
        <v>0</v>
      </c>
      <c r="H223" s="4"/>
      <c r="I223" s="4">
        <f ca="1">SUM(I213:INDIRECT(ADDRESS(ROW()-1,COLUMN())))</f>
        <v>0</v>
      </c>
      <c r="J223" s="13">
        <f t="shared" ref="J223" si="35">J212+1</f>
        <v>20</v>
      </c>
      <c r="K223" s="13">
        <f>IF(J223&gt;'Decks, Tracks and Embankment'!$B$4,0,I223)</f>
        <v>0</v>
      </c>
      <c r="L223" s="4"/>
      <c r="M223" s="4"/>
      <c r="N223" s="9"/>
    </row>
    <row r="224" spans="1:14" ht="13.5" customHeight="1" thickTop="1" x14ac:dyDescent="0.2">
      <c r="A224" s="132" t="str">
        <f t="shared" ref="A224" si="36">"Deck "&amp;J234</f>
        <v>Deck 21</v>
      </c>
      <c r="B224" s="6" t="s">
        <v>9</v>
      </c>
      <c r="C224" s="20"/>
      <c r="D224" s="21"/>
      <c r="E224" s="21"/>
      <c r="F224" s="21"/>
      <c r="G224" s="22"/>
      <c r="H224" s="22"/>
      <c r="I224" s="16"/>
      <c r="J224" s="18"/>
      <c r="K224" s="18"/>
      <c r="L224" s="16"/>
      <c r="M224" s="16"/>
      <c r="N224" s="17"/>
    </row>
    <row r="225" spans="1:14" x14ac:dyDescent="0.2">
      <c r="A225" s="133"/>
      <c r="B225" s="1" t="s">
        <v>0</v>
      </c>
      <c r="C225" s="23"/>
      <c r="D225" s="24"/>
      <c r="E225" s="24"/>
      <c r="F225" s="24"/>
      <c r="G225" s="25"/>
      <c r="H225" s="25"/>
      <c r="I225" s="26"/>
      <c r="J225" s="12"/>
      <c r="K225" s="12"/>
      <c r="L225" s="26"/>
      <c r="M225" s="26"/>
      <c r="N225" s="27"/>
    </row>
    <row r="226" spans="1:14" x14ac:dyDescent="0.2">
      <c r="A226" s="133"/>
      <c r="B226" s="1" t="s">
        <v>1</v>
      </c>
      <c r="C226" s="23"/>
      <c r="D226" s="24"/>
      <c r="E226" s="24"/>
      <c r="F226" s="24"/>
      <c r="G226" s="26"/>
      <c r="H226" s="26"/>
      <c r="I226" s="26"/>
      <c r="J226" s="12"/>
      <c r="K226" s="12"/>
      <c r="L226" s="26"/>
      <c r="M226" s="26"/>
      <c r="N226" s="27"/>
    </row>
    <row r="227" spans="1:14" x14ac:dyDescent="0.2">
      <c r="A227" s="133"/>
      <c r="B227" s="1" t="s">
        <v>2</v>
      </c>
      <c r="C227" s="23"/>
      <c r="D227" s="24"/>
      <c r="E227" s="24"/>
      <c r="F227" s="24"/>
      <c r="G227" s="26"/>
      <c r="H227" s="26"/>
      <c r="I227" s="26"/>
      <c r="J227" s="12"/>
      <c r="K227" s="12"/>
      <c r="L227" s="26"/>
      <c r="M227" s="26"/>
      <c r="N227" s="27"/>
    </row>
    <row r="228" spans="1:14" x14ac:dyDescent="0.2">
      <c r="A228" s="133"/>
      <c r="B228" s="1" t="s">
        <v>3</v>
      </c>
      <c r="C228" s="23"/>
      <c r="D228" s="24"/>
      <c r="E228" s="24"/>
      <c r="F228" s="24"/>
      <c r="G228" s="26"/>
      <c r="H228" s="26"/>
      <c r="I228" s="26"/>
      <c r="J228" s="12"/>
      <c r="K228" s="12"/>
      <c r="L228" s="26"/>
      <c r="M228" s="26"/>
      <c r="N228" s="27"/>
    </row>
    <row r="229" spans="1:14" x14ac:dyDescent="0.2">
      <c r="A229" s="133"/>
      <c r="B229" s="1" t="s">
        <v>4</v>
      </c>
      <c r="C229" s="23"/>
      <c r="D229" s="24"/>
      <c r="E229" s="24"/>
      <c r="F229" s="24"/>
      <c r="G229" s="26"/>
      <c r="H229" s="26"/>
      <c r="I229" s="26"/>
      <c r="J229" s="12"/>
      <c r="K229" s="12"/>
      <c r="L229" s="26"/>
      <c r="M229" s="26"/>
      <c r="N229" s="27"/>
    </row>
    <row r="230" spans="1:14" x14ac:dyDescent="0.2">
      <c r="A230" s="133"/>
      <c r="B230" s="1" t="s">
        <v>5</v>
      </c>
      <c r="C230" s="23"/>
      <c r="D230" s="24"/>
      <c r="E230" s="24"/>
      <c r="F230" s="24"/>
      <c r="G230" s="26"/>
      <c r="H230" s="26"/>
      <c r="I230" s="26"/>
      <c r="J230" s="12"/>
      <c r="K230" s="12"/>
      <c r="L230" s="26"/>
      <c r="M230" s="26"/>
      <c r="N230" s="27"/>
    </row>
    <row r="231" spans="1:14" x14ac:dyDescent="0.2">
      <c r="A231" s="133"/>
      <c r="B231" s="1" t="s">
        <v>6</v>
      </c>
      <c r="C231" s="23"/>
      <c r="D231" s="24"/>
      <c r="E231" s="24"/>
      <c r="F231" s="24"/>
      <c r="G231" s="26"/>
      <c r="H231" s="26"/>
      <c r="I231" s="26"/>
      <c r="J231" s="12"/>
      <c r="K231" s="12"/>
      <c r="L231" s="26"/>
      <c r="M231" s="26"/>
      <c r="N231" s="27"/>
    </row>
    <row r="232" spans="1:14" x14ac:dyDescent="0.2">
      <c r="A232" s="133"/>
      <c r="B232" s="1" t="s">
        <v>7</v>
      </c>
      <c r="C232" s="23"/>
      <c r="D232" s="24"/>
      <c r="E232" s="24"/>
      <c r="F232" s="24"/>
      <c r="G232" s="26"/>
      <c r="H232" s="26"/>
      <c r="I232" s="26"/>
      <c r="J232" s="12"/>
      <c r="K232" s="12"/>
      <c r="L232" s="26"/>
      <c r="M232" s="26"/>
      <c r="N232" s="27"/>
    </row>
    <row r="233" spans="1:14" x14ac:dyDescent="0.2">
      <c r="A233" s="133"/>
      <c r="B233" s="1" t="s">
        <v>8</v>
      </c>
      <c r="C233" s="23"/>
      <c r="D233" s="24"/>
      <c r="E233" s="24"/>
      <c r="F233" s="24"/>
      <c r="G233" s="26"/>
      <c r="H233" s="26"/>
      <c r="I233" s="26"/>
      <c r="J233" s="12"/>
      <c r="K233" s="12"/>
      <c r="L233" s="26"/>
      <c r="M233" s="26"/>
      <c r="N233" s="27"/>
    </row>
    <row r="234" spans="1:14" ht="13.5" thickBot="1" x14ac:dyDescent="0.25">
      <c r="A234" s="134"/>
      <c r="B234" s="2" t="s">
        <v>55</v>
      </c>
      <c r="C234" s="3">
        <f ca="1">COUNTA(C224:INDIRECT(ADDRESS(ROW()-1,COLUMN())))</f>
        <v>0</v>
      </c>
      <c r="D234" s="5"/>
      <c r="E234" s="5"/>
      <c r="F234" s="5"/>
      <c r="G234" s="4">
        <f ca="1">COUNTA(G224:INDIRECT(ADDRESS(ROW()-1,COLUMN())))</f>
        <v>0</v>
      </c>
      <c r="H234" s="4"/>
      <c r="I234" s="4">
        <f ca="1">SUM(I224:INDIRECT(ADDRESS(ROW()-1,COLUMN())))</f>
        <v>0</v>
      </c>
      <c r="J234" s="13">
        <f t="shared" ref="J234" si="37">J223+1</f>
        <v>21</v>
      </c>
      <c r="K234" s="13">
        <f>IF(J234&gt;'Decks, Tracks and Embankment'!$B$4,0,I234)</f>
        <v>0</v>
      </c>
      <c r="L234" s="4"/>
      <c r="M234" s="4"/>
      <c r="N234" s="9"/>
    </row>
    <row r="235" spans="1:14" ht="13.5" customHeight="1" thickTop="1" x14ac:dyDescent="0.2">
      <c r="A235" s="132" t="str">
        <f t="shared" ref="A235" si="38">"Deck "&amp;J245</f>
        <v>Deck 22</v>
      </c>
      <c r="B235" s="6" t="s">
        <v>9</v>
      </c>
      <c r="C235" s="20"/>
      <c r="D235" s="21"/>
      <c r="E235" s="21"/>
      <c r="F235" s="21"/>
      <c r="G235" s="28"/>
      <c r="H235" s="28"/>
      <c r="I235" s="16"/>
      <c r="J235" s="18"/>
      <c r="K235" s="18"/>
      <c r="L235" s="16"/>
      <c r="M235" s="16"/>
      <c r="N235" s="17"/>
    </row>
    <row r="236" spans="1:14" x14ac:dyDescent="0.2">
      <c r="A236" s="133"/>
      <c r="B236" s="1" t="s">
        <v>0</v>
      </c>
      <c r="C236" s="23"/>
      <c r="D236" s="24"/>
      <c r="E236" s="24"/>
      <c r="F236" s="24"/>
      <c r="G236" s="26"/>
      <c r="H236" s="26"/>
      <c r="I236" s="26"/>
      <c r="J236" s="12"/>
      <c r="K236" s="12"/>
      <c r="L236" s="26"/>
      <c r="M236" s="26"/>
      <c r="N236" s="27"/>
    </row>
    <row r="237" spans="1:14" x14ac:dyDescent="0.2">
      <c r="A237" s="133"/>
      <c r="B237" s="1" t="s">
        <v>1</v>
      </c>
      <c r="C237" s="23"/>
      <c r="D237" s="24"/>
      <c r="E237" s="24"/>
      <c r="F237" s="24"/>
      <c r="G237" s="26"/>
      <c r="H237" s="26"/>
      <c r="I237" s="26"/>
      <c r="J237" s="12"/>
      <c r="K237" s="12"/>
      <c r="L237" s="26"/>
      <c r="M237" s="26"/>
      <c r="N237" s="27"/>
    </row>
    <row r="238" spans="1:14" x14ac:dyDescent="0.2">
      <c r="A238" s="133"/>
      <c r="B238" s="1" t="s">
        <v>2</v>
      </c>
      <c r="C238" s="23"/>
      <c r="D238" s="24"/>
      <c r="E238" s="24"/>
      <c r="F238" s="24"/>
      <c r="G238" s="26"/>
      <c r="H238" s="26"/>
      <c r="I238" s="26"/>
      <c r="J238" s="12"/>
      <c r="K238" s="12"/>
      <c r="L238" s="26"/>
      <c r="M238" s="26"/>
      <c r="N238" s="27"/>
    </row>
    <row r="239" spans="1:14" x14ac:dyDescent="0.2">
      <c r="A239" s="133"/>
      <c r="B239" s="1" t="s">
        <v>3</v>
      </c>
      <c r="C239" s="23"/>
      <c r="D239" s="24"/>
      <c r="E239" s="24"/>
      <c r="F239" s="24"/>
      <c r="G239" s="26"/>
      <c r="H239" s="26"/>
      <c r="I239" s="26"/>
      <c r="J239" s="12"/>
      <c r="K239" s="12"/>
      <c r="L239" s="26"/>
      <c r="M239" s="26"/>
      <c r="N239" s="27"/>
    </row>
    <row r="240" spans="1:14" x14ac:dyDescent="0.2">
      <c r="A240" s="133"/>
      <c r="B240" s="1" t="s">
        <v>4</v>
      </c>
      <c r="C240" s="23"/>
      <c r="D240" s="24"/>
      <c r="E240" s="24"/>
      <c r="F240" s="24"/>
      <c r="G240" s="26"/>
      <c r="H240" s="26"/>
      <c r="I240" s="26"/>
      <c r="J240" s="12"/>
      <c r="K240" s="12"/>
      <c r="L240" s="26"/>
      <c r="M240" s="26"/>
      <c r="N240" s="27"/>
    </row>
    <row r="241" spans="1:14" x14ac:dyDescent="0.2">
      <c r="A241" s="133"/>
      <c r="B241" s="1" t="s">
        <v>5</v>
      </c>
      <c r="C241" s="23"/>
      <c r="D241" s="24"/>
      <c r="E241" s="24"/>
      <c r="F241" s="24"/>
      <c r="G241" s="26"/>
      <c r="H241" s="26"/>
      <c r="I241" s="26"/>
      <c r="J241" s="12"/>
      <c r="K241" s="12"/>
      <c r="L241" s="26"/>
      <c r="M241" s="26"/>
      <c r="N241" s="27"/>
    </row>
    <row r="242" spans="1:14" x14ac:dyDescent="0.2">
      <c r="A242" s="133"/>
      <c r="B242" s="1" t="s">
        <v>6</v>
      </c>
      <c r="C242" s="23"/>
      <c r="D242" s="24"/>
      <c r="E242" s="24"/>
      <c r="F242" s="24"/>
      <c r="G242" s="26"/>
      <c r="H242" s="26"/>
      <c r="I242" s="26"/>
      <c r="J242" s="12"/>
      <c r="K242" s="12"/>
      <c r="L242" s="26"/>
      <c r="M242" s="26"/>
      <c r="N242" s="27"/>
    </row>
    <row r="243" spans="1:14" x14ac:dyDescent="0.2">
      <c r="A243" s="133"/>
      <c r="B243" s="1" t="s">
        <v>7</v>
      </c>
      <c r="C243" s="23"/>
      <c r="D243" s="24"/>
      <c r="E243" s="24"/>
      <c r="F243" s="24"/>
      <c r="G243" s="26"/>
      <c r="H243" s="26"/>
      <c r="I243" s="26"/>
      <c r="J243" s="12"/>
      <c r="K243" s="12"/>
      <c r="L243" s="26"/>
      <c r="M243" s="26"/>
      <c r="N243" s="27"/>
    </row>
    <row r="244" spans="1:14" x14ac:dyDescent="0.2">
      <c r="A244" s="133"/>
      <c r="B244" s="1" t="s">
        <v>8</v>
      </c>
      <c r="C244" s="23"/>
      <c r="D244" s="24"/>
      <c r="E244" s="24"/>
      <c r="F244" s="24"/>
      <c r="G244" s="26"/>
      <c r="H244" s="26"/>
      <c r="I244" s="26"/>
      <c r="J244" s="12"/>
      <c r="K244" s="12"/>
      <c r="L244" s="26"/>
      <c r="M244" s="26"/>
      <c r="N244" s="27"/>
    </row>
    <row r="245" spans="1:14" ht="13.5" thickBot="1" x14ac:dyDescent="0.25">
      <c r="A245" s="134"/>
      <c r="B245" s="2" t="s">
        <v>55</v>
      </c>
      <c r="C245" s="3">
        <f ca="1">COUNTA(C235:INDIRECT(ADDRESS(ROW()-1,COLUMN())))</f>
        <v>0</v>
      </c>
      <c r="D245" s="5"/>
      <c r="E245" s="5"/>
      <c r="F245" s="5"/>
      <c r="G245" s="4">
        <f ca="1">COUNTA(G235:INDIRECT(ADDRESS(ROW()-1,COLUMN())))</f>
        <v>0</v>
      </c>
      <c r="H245" s="4"/>
      <c r="I245" s="4">
        <f ca="1">SUM(I235:INDIRECT(ADDRESS(ROW()-1,COLUMN())))</f>
        <v>0</v>
      </c>
      <c r="J245" s="13">
        <f t="shared" ref="J245" si="39">J234+1</f>
        <v>22</v>
      </c>
      <c r="K245" s="13">
        <f>IF(J245&gt;'Decks, Tracks and Embankment'!$B$4,0,I245)</f>
        <v>0</v>
      </c>
      <c r="L245" s="4"/>
      <c r="M245" s="4"/>
      <c r="N245" s="9"/>
    </row>
    <row r="246" spans="1:14" ht="13.5" customHeight="1" thickTop="1" x14ac:dyDescent="0.2">
      <c r="A246" s="132" t="str">
        <f t="shared" ref="A246" si="40">"Deck "&amp;J256</f>
        <v>Deck 23</v>
      </c>
      <c r="B246" s="6" t="s">
        <v>9</v>
      </c>
      <c r="C246" s="20"/>
      <c r="D246" s="21"/>
      <c r="E246" s="21"/>
      <c r="F246" s="21"/>
      <c r="G246" s="28"/>
      <c r="H246" s="28"/>
      <c r="I246" s="16"/>
      <c r="J246" s="18"/>
      <c r="K246" s="18"/>
      <c r="L246" s="16"/>
      <c r="M246" s="16"/>
      <c r="N246" s="17"/>
    </row>
    <row r="247" spans="1:14" x14ac:dyDescent="0.2">
      <c r="A247" s="133"/>
      <c r="B247" s="1" t="s">
        <v>0</v>
      </c>
      <c r="C247" s="23"/>
      <c r="D247" s="24"/>
      <c r="E247" s="24"/>
      <c r="F247" s="24"/>
      <c r="G247" s="26"/>
      <c r="H247" s="26"/>
      <c r="I247" s="26"/>
      <c r="J247" s="12"/>
      <c r="K247" s="12"/>
      <c r="L247" s="26"/>
      <c r="M247" s="26"/>
      <c r="N247" s="27"/>
    </row>
    <row r="248" spans="1:14" x14ac:dyDescent="0.2">
      <c r="A248" s="133"/>
      <c r="B248" s="1" t="s">
        <v>1</v>
      </c>
      <c r="C248" s="23"/>
      <c r="D248" s="24"/>
      <c r="E248" s="24"/>
      <c r="F248" s="24"/>
      <c r="G248" s="26"/>
      <c r="H248" s="26"/>
      <c r="I248" s="26"/>
      <c r="J248" s="12"/>
      <c r="K248" s="12"/>
      <c r="L248" s="26"/>
      <c r="M248" s="26"/>
      <c r="N248" s="27"/>
    </row>
    <row r="249" spans="1:14" x14ac:dyDescent="0.2">
      <c r="A249" s="133"/>
      <c r="B249" s="1" t="s">
        <v>2</v>
      </c>
      <c r="C249" s="23"/>
      <c r="D249" s="24"/>
      <c r="E249" s="24"/>
      <c r="F249" s="24"/>
      <c r="G249" s="26"/>
      <c r="H249" s="26"/>
      <c r="I249" s="26"/>
      <c r="J249" s="12"/>
      <c r="K249" s="12"/>
      <c r="L249" s="26"/>
      <c r="M249" s="26"/>
      <c r="N249" s="27"/>
    </row>
    <row r="250" spans="1:14" x14ac:dyDescent="0.2">
      <c r="A250" s="133"/>
      <c r="B250" s="1" t="s">
        <v>3</v>
      </c>
      <c r="C250" s="23"/>
      <c r="D250" s="24"/>
      <c r="E250" s="24"/>
      <c r="F250" s="24"/>
      <c r="G250" s="26"/>
      <c r="H250" s="26"/>
      <c r="I250" s="26"/>
      <c r="J250" s="12"/>
      <c r="K250" s="12"/>
      <c r="L250" s="26"/>
      <c r="M250" s="26"/>
      <c r="N250" s="27"/>
    </row>
    <row r="251" spans="1:14" x14ac:dyDescent="0.2">
      <c r="A251" s="133"/>
      <c r="B251" s="1" t="s">
        <v>4</v>
      </c>
      <c r="C251" s="23"/>
      <c r="D251" s="24"/>
      <c r="E251" s="24"/>
      <c r="F251" s="24"/>
      <c r="G251" s="26"/>
      <c r="H251" s="26"/>
      <c r="I251" s="26"/>
      <c r="J251" s="12"/>
      <c r="K251" s="12"/>
      <c r="L251" s="26"/>
      <c r="M251" s="26"/>
      <c r="N251" s="27"/>
    </row>
    <row r="252" spans="1:14" x14ac:dyDescent="0.2">
      <c r="A252" s="133"/>
      <c r="B252" s="1" t="s">
        <v>5</v>
      </c>
      <c r="C252" s="23"/>
      <c r="D252" s="24"/>
      <c r="E252" s="24"/>
      <c r="F252" s="24"/>
      <c r="G252" s="26"/>
      <c r="H252" s="26"/>
      <c r="I252" s="26"/>
      <c r="J252" s="12"/>
      <c r="K252" s="12"/>
      <c r="L252" s="26"/>
      <c r="M252" s="26"/>
      <c r="N252" s="27"/>
    </row>
    <row r="253" spans="1:14" x14ac:dyDescent="0.2">
      <c r="A253" s="133"/>
      <c r="B253" s="1" t="s">
        <v>6</v>
      </c>
      <c r="C253" s="23"/>
      <c r="D253" s="24"/>
      <c r="E253" s="24"/>
      <c r="F253" s="24"/>
      <c r="G253" s="26"/>
      <c r="H253" s="26"/>
      <c r="I253" s="26"/>
      <c r="J253" s="12"/>
      <c r="K253" s="12"/>
      <c r="L253" s="26"/>
      <c r="M253" s="26"/>
      <c r="N253" s="27"/>
    </row>
    <row r="254" spans="1:14" x14ac:dyDescent="0.2">
      <c r="A254" s="133"/>
      <c r="B254" s="1" t="s">
        <v>7</v>
      </c>
      <c r="C254" s="23"/>
      <c r="D254" s="24"/>
      <c r="E254" s="24"/>
      <c r="F254" s="24"/>
      <c r="G254" s="26"/>
      <c r="H254" s="26"/>
      <c r="I254" s="26"/>
      <c r="J254" s="12"/>
      <c r="K254" s="12"/>
      <c r="L254" s="26"/>
      <c r="M254" s="26"/>
      <c r="N254" s="27"/>
    </row>
    <row r="255" spans="1:14" x14ac:dyDescent="0.2">
      <c r="A255" s="133"/>
      <c r="B255" s="1" t="s">
        <v>8</v>
      </c>
      <c r="C255" s="23"/>
      <c r="D255" s="24"/>
      <c r="E255" s="24"/>
      <c r="F255" s="24"/>
      <c r="G255" s="26"/>
      <c r="H255" s="26"/>
      <c r="I255" s="26"/>
      <c r="J255" s="12"/>
      <c r="K255" s="12"/>
      <c r="L255" s="26"/>
      <c r="M255" s="26"/>
      <c r="N255" s="27"/>
    </row>
    <row r="256" spans="1:14" ht="13.5" thickBot="1" x14ac:dyDescent="0.25">
      <c r="A256" s="134"/>
      <c r="B256" s="2" t="s">
        <v>55</v>
      </c>
      <c r="C256" s="3">
        <f ca="1">COUNTA(C246:INDIRECT(ADDRESS(ROW()-1,COLUMN())))</f>
        <v>0</v>
      </c>
      <c r="D256" s="5"/>
      <c r="E256" s="5"/>
      <c r="F256" s="5"/>
      <c r="G256" s="4">
        <f ca="1">COUNTA(G246:INDIRECT(ADDRESS(ROW()-1,COLUMN())))</f>
        <v>0</v>
      </c>
      <c r="H256" s="4"/>
      <c r="I256" s="4">
        <f ca="1">SUM(I246:INDIRECT(ADDRESS(ROW()-1,COLUMN())))</f>
        <v>0</v>
      </c>
      <c r="J256" s="13">
        <f t="shared" ref="J256" si="41">J245+1</f>
        <v>23</v>
      </c>
      <c r="K256" s="13">
        <f>IF(J256&gt;'Decks, Tracks and Embankment'!$B$4,0,I256)</f>
        <v>0</v>
      </c>
      <c r="L256" s="4"/>
      <c r="M256" s="4"/>
      <c r="N256" s="9"/>
    </row>
    <row r="257" spans="1:14" ht="13.5" customHeight="1" thickTop="1" x14ac:dyDescent="0.2">
      <c r="A257" s="132" t="str">
        <f t="shared" ref="A257" si="42">"Deck "&amp;J267</f>
        <v>Deck 24</v>
      </c>
      <c r="B257" s="6" t="s">
        <v>9</v>
      </c>
      <c r="C257" s="20"/>
      <c r="D257" s="21"/>
      <c r="E257" s="21"/>
      <c r="F257" s="21"/>
      <c r="G257" s="28"/>
      <c r="H257" s="28"/>
      <c r="I257" s="16"/>
      <c r="J257" s="18"/>
      <c r="K257" s="18"/>
      <c r="L257" s="16"/>
      <c r="M257" s="16"/>
      <c r="N257" s="17"/>
    </row>
    <row r="258" spans="1:14" x14ac:dyDescent="0.2">
      <c r="A258" s="133"/>
      <c r="B258" s="1" t="s">
        <v>0</v>
      </c>
      <c r="C258" s="23"/>
      <c r="D258" s="24"/>
      <c r="E258" s="24"/>
      <c r="F258" s="24"/>
      <c r="G258" s="26"/>
      <c r="H258" s="26"/>
      <c r="I258" s="26"/>
      <c r="J258" s="12"/>
      <c r="K258" s="12"/>
      <c r="L258" s="26"/>
      <c r="M258" s="26"/>
      <c r="N258" s="27"/>
    </row>
    <row r="259" spans="1:14" x14ac:dyDescent="0.2">
      <c r="A259" s="133"/>
      <c r="B259" s="1" t="s">
        <v>1</v>
      </c>
      <c r="C259" s="23"/>
      <c r="D259" s="24"/>
      <c r="E259" s="24"/>
      <c r="F259" s="24"/>
      <c r="G259" s="26"/>
      <c r="H259" s="26"/>
      <c r="I259" s="26"/>
      <c r="J259" s="12"/>
      <c r="K259" s="12"/>
      <c r="L259" s="26"/>
      <c r="M259" s="26"/>
      <c r="N259" s="27"/>
    </row>
    <row r="260" spans="1:14" x14ac:dyDescent="0.2">
      <c r="A260" s="133"/>
      <c r="B260" s="1" t="s">
        <v>2</v>
      </c>
      <c r="C260" s="23"/>
      <c r="D260" s="24"/>
      <c r="E260" s="24"/>
      <c r="F260" s="24"/>
      <c r="G260" s="26"/>
      <c r="H260" s="26"/>
      <c r="I260" s="26"/>
      <c r="J260" s="12"/>
      <c r="K260" s="12"/>
      <c r="L260" s="26"/>
      <c r="M260" s="26"/>
      <c r="N260" s="27"/>
    </row>
    <row r="261" spans="1:14" x14ac:dyDescent="0.2">
      <c r="A261" s="133"/>
      <c r="B261" s="1" t="s">
        <v>3</v>
      </c>
      <c r="C261" s="23"/>
      <c r="D261" s="24"/>
      <c r="E261" s="24"/>
      <c r="F261" s="24"/>
      <c r="G261" s="26"/>
      <c r="H261" s="26"/>
      <c r="I261" s="26"/>
      <c r="J261" s="12"/>
      <c r="K261" s="12"/>
      <c r="L261" s="26"/>
      <c r="M261" s="26"/>
      <c r="N261" s="27"/>
    </row>
    <row r="262" spans="1:14" x14ac:dyDescent="0.2">
      <c r="A262" s="133"/>
      <c r="B262" s="1" t="s">
        <v>4</v>
      </c>
      <c r="C262" s="23"/>
      <c r="D262" s="24"/>
      <c r="E262" s="24"/>
      <c r="F262" s="24"/>
      <c r="G262" s="26"/>
      <c r="H262" s="26"/>
      <c r="I262" s="26"/>
      <c r="J262" s="12"/>
      <c r="K262" s="12"/>
      <c r="L262" s="26"/>
      <c r="M262" s="26"/>
      <c r="N262" s="27"/>
    </row>
    <row r="263" spans="1:14" x14ac:dyDescent="0.2">
      <c r="A263" s="133"/>
      <c r="B263" s="1" t="s">
        <v>5</v>
      </c>
      <c r="C263" s="23"/>
      <c r="D263" s="24"/>
      <c r="E263" s="24"/>
      <c r="F263" s="24"/>
      <c r="G263" s="26"/>
      <c r="H263" s="26"/>
      <c r="I263" s="26"/>
      <c r="J263" s="12"/>
      <c r="K263" s="12"/>
      <c r="L263" s="26"/>
      <c r="M263" s="26"/>
      <c r="N263" s="27"/>
    </row>
    <row r="264" spans="1:14" x14ac:dyDescent="0.2">
      <c r="A264" s="133"/>
      <c r="B264" s="1" t="s">
        <v>6</v>
      </c>
      <c r="C264" s="23"/>
      <c r="D264" s="24"/>
      <c r="E264" s="24"/>
      <c r="F264" s="24"/>
      <c r="G264" s="26"/>
      <c r="H264" s="26"/>
      <c r="I264" s="26"/>
      <c r="J264" s="12"/>
      <c r="K264" s="12"/>
      <c r="L264" s="26"/>
      <c r="M264" s="26"/>
      <c r="N264" s="27"/>
    </row>
    <row r="265" spans="1:14" x14ac:dyDescent="0.2">
      <c r="A265" s="133"/>
      <c r="B265" s="1" t="s">
        <v>7</v>
      </c>
      <c r="C265" s="23"/>
      <c r="D265" s="24"/>
      <c r="E265" s="24"/>
      <c r="F265" s="24"/>
      <c r="G265" s="26"/>
      <c r="H265" s="26"/>
      <c r="I265" s="26"/>
      <c r="J265" s="12"/>
      <c r="K265" s="12"/>
      <c r="L265" s="26"/>
      <c r="M265" s="26"/>
      <c r="N265" s="27"/>
    </row>
    <row r="266" spans="1:14" x14ac:dyDescent="0.2">
      <c r="A266" s="133"/>
      <c r="B266" s="1" t="s">
        <v>8</v>
      </c>
      <c r="C266" s="23"/>
      <c r="D266" s="24"/>
      <c r="E266" s="24"/>
      <c r="F266" s="24"/>
      <c r="G266" s="26"/>
      <c r="H266" s="26"/>
      <c r="I266" s="26"/>
      <c r="J266" s="12"/>
      <c r="K266" s="12"/>
      <c r="L266" s="26"/>
      <c r="M266" s="26"/>
      <c r="N266" s="27"/>
    </row>
    <row r="267" spans="1:14" ht="13.5" thickBot="1" x14ac:dyDescent="0.25">
      <c r="A267" s="134"/>
      <c r="B267" s="2" t="s">
        <v>55</v>
      </c>
      <c r="C267" s="3">
        <f ca="1">COUNTA(C257:INDIRECT(ADDRESS(ROW()-1,COLUMN())))</f>
        <v>0</v>
      </c>
      <c r="D267" s="5"/>
      <c r="E267" s="5"/>
      <c r="F267" s="5"/>
      <c r="G267" s="4">
        <f ca="1">COUNTA(G257:INDIRECT(ADDRESS(ROW()-1,COLUMN())))</f>
        <v>0</v>
      </c>
      <c r="H267" s="4"/>
      <c r="I267" s="4">
        <f ca="1">SUM(I257:INDIRECT(ADDRESS(ROW()-1,COLUMN())))</f>
        <v>0</v>
      </c>
      <c r="J267" s="13">
        <f t="shared" ref="J267" si="43">J256+1</f>
        <v>24</v>
      </c>
      <c r="K267" s="13">
        <f>IF(J267&gt;'Decks, Tracks and Embankment'!$B$4,0,I267)</f>
        <v>0</v>
      </c>
      <c r="L267" s="4"/>
      <c r="M267" s="4"/>
      <c r="N267" s="9"/>
    </row>
    <row r="268" spans="1:14" ht="13.5" customHeight="1" thickTop="1" x14ac:dyDescent="0.2">
      <c r="A268" s="132" t="str">
        <f t="shared" ref="A268" si="44">"Deck "&amp;J278</f>
        <v>Deck 25</v>
      </c>
      <c r="B268" s="6" t="s">
        <v>9</v>
      </c>
      <c r="C268" s="20"/>
      <c r="D268" s="21"/>
      <c r="E268" s="21"/>
      <c r="F268" s="21"/>
      <c r="G268" s="28"/>
      <c r="H268" s="28"/>
      <c r="I268" s="16"/>
      <c r="J268" s="18"/>
      <c r="K268" s="18"/>
      <c r="L268" s="16"/>
      <c r="M268" s="16"/>
      <c r="N268" s="17"/>
    </row>
    <row r="269" spans="1:14" x14ac:dyDescent="0.2">
      <c r="A269" s="133"/>
      <c r="B269" s="1" t="s">
        <v>0</v>
      </c>
      <c r="C269" s="23"/>
      <c r="D269" s="24"/>
      <c r="E269" s="24"/>
      <c r="F269" s="24"/>
      <c r="G269" s="26"/>
      <c r="H269" s="26"/>
      <c r="I269" s="26"/>
      <c r="J269" s="12"/>
      <c r="K269" s="12"/>
      <c r="L269" s="26"/>
      <c r="M269" s="26"/>
      <c r="N269" s="27"/>
    </row>
    <row r="270" spans="1:14" x14ac:dyDescent="0.2">
      <c r="A270" s="133"/>
      <c r="B270" s="1" t="s">
        <v>1</v>
      </c>
      <c r="C270" s="23"/>
      <c r="D270" s="24"/>
      <c r="E270" s="24"/>
      <c r="F270" s="24"/>
      <c r="G270" s="26"/>
      <c r="H270" s="26"/>
      <c r="I270" s="26"/>
      <c r="J270" s="12"/>
      <c r="K270" s="12"/>
      <c r="L270" s="26"/>
      <c r="M270" s="26"/>
      <c r="N270" s="27"/>
    </row>
    <row r="271" spans="1:14" x14ac:dyDescent="0.2">
      <c r="A271" s="133"/>
      <c r="B271" s="1" t="s">
        <v>2</v>
      </c>
      <c r="C271" s="23"/>
      <c r="D271" s="24"/>
      <c r="E271" s="24"/>
      <c r="F271" s="24"/>
      <c r="G271" s="26"/>
      <c r="H271" s="26"/>
      <c r="I271" s="26"/>
      <c r="J271" s="12"/>
      <c r="K271" s="12"/>
      <c r="L271" s="26"/>
      <c r="M271" s="26"/>
      <c r="N271" s="27"/>
    </row>
    <row r="272" spans="1:14" x14ac:dyDescent="0.2">
      <c r="A272" s="133"/>
      <c r="B272" s="1" t="s">
        <v>3</v>
      </c>
      <c r="C272" s="23"/>
      <c r="D272" s="24"/>
      <c r="E272" s="24"/>
      <c r="F272" s="24"/>
      <c r="G272" s="26"/>
      <c r="H272" s="26"/>
      <c r="I272" s="26"/>
      <c r="J272" s="12"/>
      <c r="K272" s="12"/>
      <c r="L272" s="26"/>
      <c r="M272" s="26"/>
      <c r="N272" s="27"/>
    </row>
    <row r="273" spans="1:14" x14ac:dyDescent="0.2">
      <c r="A273" s="133"/>
      <c r="B273" s="1" t="s">
        <v>4</v>
      </c>
      <c r="C273" s="23"/>
      <c r="D273" s="24"/>
      <c r="E273" s="24"/>
      <c r="F273" s="24"/>
      <c r="G273" s="26"/>
      <c r="H273" s="26"/>
      <c r="I273" s="26"/>
      <c r="J273" s="12"/>
      <c r="K273" s="12"/>
      <c r="L273" s="26"/>
      <c r="M273" s="26"/>
      <c r="N273" s="27"/>
    </row>
    <row r="274" spans="1:14" x14ac:dyDescent="0.2">
      <c r="A274" s="133"/>
      <c r="B274" s="1" t="s">
        <v>5</v>
      </c>
      <c r="C274" s="23"/>
      <c r="D274" s="24"/>
      <c r="E274" s="24"/>
      <c r="F274" s="24"/>
      <c r="G274" s="26"/>
      <c r="H274" s="26"/>
      <c r="I274" s="26"/>
      <c r="J274" s="12"/>
      <c r="K274" s="12"/>
      <c r="L274" s="26"/>
      <c r="M274" s="26"/>
      <c r="N274" s="27"/>
    </row>
    <row r="275" spans="1:14" x14ac:dyDescent="0.2">
      <c r="A275" s="133"/>
      <c r="B275" s="1" t="s">
        <v>6</v>
      </c>
      <c r="C275" s="23"/>
      <c r="D275" s="24"/>
      <c r="E275" s="24"/>
      <c r="F275" s="24"/>
      <c r="G275" s="26"/>
      <c r="H275" s="26"/>
      <c r="I275" s="26"/>
      <c r="J275" s="12"/>
      <c r="K275" s="12"/>
      <c r="L275" s="26"/>
      <c r="M275" s="26"/>
      <c r="N275" s="27"/>
    </row>
    <row r="276" spans="1:14" x14ac:dyDescent="0.2">
      <c r="A276" s="133"/>
      <c r="B276" s="1" t="s">
        <v>7</v>
      </c>
      <c r="C276" s="23"/>
      <c r="D276" s="24"/>
      <c r="E276" s="24"/>
      <c r="F276" s="24"/>
      <c r="G276" s="26"/>
      <c r="H276" s="26"/>
      <c r="I276" s="26"/>
      <c r="J276" s="12"/>
      <c r="K276" s="12"/>
      <c r="L276" s="26"/>
      <c r="M276" s="26"/>
      <c r="N276" s="27"/>
    </row>
    <row r="277" spans="1:14" x14ac:dyDescent="0.2">
      <c r="A277" s="133"/>
      <c r="B277" s="1" t="s">
        <v>8</v>
      </c>
      <c r="C277" s="23"/>
      <c r="D277" s="24"/>
      <c r="E277" s="24"/>
      <c r="F277" s="24"/>
      <c r="G277" s="26"/>
      <c r="H277" s="26"/>
      <c r="I277" s="26"/>
      <c r="J277" s="12"/>
      <c r="K277" s="12"/>
      <c r="L277" s="26"/>
      <c r="M277" s="26"/>
      <c r="N277" s="27"/>
    </row>
    <row r="278" spans="1:14" ht="13.5" thickBot="1" x14ac:dyDescent="0.25">
      <c r="A278" s="134"/>
      <c r="B278" s="2" t="s">
        <v>55</v>
      </c>
      <c r="C278" s="3">
        <f ca="1">COUNTA(C268:INDIRECT(ADDRESS(ROW()-1,COLUMN())))</f>
        <v>0</v>
      </c>
      <c r="D278" s="5"/>
      <c r="E278" s="5"/>
      <c r="F278" s="5"/>
      <c r="G278" s="4">
        <f ca="1">COUNTA(G268:INDIRECT(ADDRESS(ROW()-1,COLUMN())))</f>
        <v>0</v>
      </c>
      <c r="H278" s="4"/>
      <c r="I278" s="4">
        <f ca="1">SUM(I268:INDIRECT(ADDRESS(ROW()-1,COLUMN())))</f>
        <v>0</v>
      </c>
      <c r="J278" s="13">
        <f t="shared" ref="J278" si="45">J267+1</f>
        <v>25</v>
      </c>
      <c r="K278" s="13">
        <f>IF(J278&gt;'Decks, Tracks and Embankment'!$B$4,0,I278)</f>
        <v>0</v>
      </c>
      <c r="L278" s="4"/>
      <c r="M278" s="4"/>
      <c r="N278" s="9"/>
    </row>
    <row r="279" spans="1:14" ht="13.5" customHeight="1" thickTop="1" x14ac:dyDescent="0.2">
      <c r="A279" s="132" t="str">
        <f t="shared" ref="A279" si="46">"Deck "&amp;J289</f>
        <v>Deck 26</v>
      </c>
      <c r="B279" s="6" t="s">
        <v>9</v>
      </c>
      <c r="C279" s="20"/>
      <c r="D279" s="21"/>
      <c r="E279" s="21"/>
      <c r="F279" s="21"/>
      <c r="G279" s="28"/>
      <c r="H279" s="28"/>
      <c r="I279" s="16"/>
      <c r="J279" s="18"/>
      <c r="K279" s="18"/>
      <c r="L279" s="16"/>
      <c r="M279" s="16"/>
      <c r="N279" s="17"/>
    </row>
    <row r="280" spans="1:14" x14ac:dyDescent="0.2">
      <c r="A280" s="133"/>
      <c r="B280" s="1" t="s">
        <v>0</v>
      </c>
      <c r="C280" s="23"/>
      <c r="D280" s="24"/>
      <c r="E280" s="24"/>
      <c r="F280" s="24"/>
      <c r="G280" s="26"/>
      <c r="H280" s="26"/>
      <c r="I280" s="26"/>
      <c r="J280" s="12"/>
      <c r="K280" s="12"/>
      <c r="L280" s="26"/>
      <c r="M280" s="26"/>
      <c r="N280" s="27"/>
    </row>
    <row r="281" spans="1:14" x14ac:dyDescent="0.2">
      <c r="A281" s="133"/>
      <c r="B281" s="1" t="s">
        <v>1</v>
      </c>
      <c r="C281" s="23"/>
      <c r="D281" s="24"/>
      <c r="E281" s="24"/>
      <c r="F281" s="24"/>
      <c r="G281" s="26"/>
      <c r="H281" s="26"/>
      <c r="I281" s="26"/>
      <c r="J281" s="12"/>
      <c r="K281" s="12"/>
      <c r="L281" s="26"/>
      <c r="M281" s="26"/>
      <c r="N281" s="27"/>
    </row>
    <row r="282" spans="1:14" x14ac:dyDescent="0.2">
      <c r="A282" s="133"/>
      <c r="B282" s="1" t="s">
        <v>2</v>
      </c>
      <c r="C282" s="23"/>
      <c r="D282" s="24"/>
      <c r="E282" s="24"/>
      <c r="F282" s="24"/>
      <c r="G282" s="26"/>
      <c r="H282" s="26"/>
      <c r="I282" s="26"/>
      <c r="J282" s="12"/>
      <c r="K282" s="12"/>
      <c r="L282" s="26"/>
      <c r="M282" s="26"/>
      <c r="N282" s="27"/>
    </row>
    <row r="283" spans="1:14" x14ac:dyDescent="0.2">
      <c r="A283" s="133"/>
      <c r="B283" s="1" t="s">
        <v>3</v>
      </c>
      <c r="C283" s="23"/>
      <c r="D283" s="24"/>
      <c r="E283" s="24"/>
      <c r="F283" s="24"/>
      <c r="G283" s="26"/>
      <c r="H283" s="26"/>
      <c r="I283" s="26"/>
      <c r="J283" s="12"/>
      <c r="K283" s="12"/>
      <c r="L283" s="26"/>
      <c r="M283" s="26"/>
      <c r="N283" s="27"/>
    </row>
    <row r="284" spans="1:14" x14ac:dyDescent="0.2">
      <c r="A284" s="133"/>
      <c r="B284" s="1" t="s">
        <v>4</v>
      </c>
      <c r="C284" s="23"/>
      <c r="D284" s="24"/>
      <c r="E284" s="24"/>
      <c r="F284" s="24"/>
      <c r="G284" s="26"/>
      <c r="H284" s="26"/>
      <c r="I284" s="26"/>
      <c r="J284" s="12"/>
      <c r="K284" s="12"/>
      <c r="L284" s="26"/>
      <c r="M284" s="26"/>
      <c r="N284" s="27"/>
    </row>
    <row r="285" spans="1:14" x14ac:dyDescent="0.2">
      <c r="A285" s="133"/>
      <c r="B285" s="1" t="s">
        <v>5</v>
      </c>
      <c r="C285" s="23"/>
      <c r="D285" s="24"/>
      <c r="E285" s="24"/>
      <c r="F285" s="24"/>
      <c r="G285" s="26"/>
      <c r="H285" s="26"/>
      <c r="I285" s="26"/>
      <c r="J285" s="12"/>
      <c r="K285" s="12"/>
      <c r="L285" s="26"/>
      <c r="M285" s="26"/>
      <c r="N285" s="27"/>
    </row>
    <row r="286" spans="1:14" x14ac:dyDescent="0.2">
      <c r="A286" s="133"/>
      <c r="B286" s="1" t="s">
        <v>6</v>
      </c>
      <c r="C286" s="23"/>
      <c r="D286" s="24"/>
      <c r="E286" s="24"/>
      <c r="F286" s="24"/>
      <c r="G286" s="26"/>
      <c r="H286" s="26"/>
      <c r="I286" s="26"/>
      <c r="J286" s="12"/>
      <c r="K286" s="12"/>
      <c r="L286" s="26"/>
      <c r="M286" s="26"/>
      <c r="N286" s="27"/>
    </row>
    <row r="287" spans="1:14" x14ac:dyDescent="0.2">
      <c r="A287" s="133"/>
      <c r="B287" s="1" t="s">
        <v>7</v>
      </c>
      <c r="C287" s="23"/>
      <c r="D287" s="24"/>
      <c r="E287" s="24"/>
      <c r="F287" s="24"/>
      <c r="G287" s="26"/>
      <c r="H287" s="26"/>
      <c r="I287" s="26"/>
      <c r="J287" s="12"/>
      <c r="K287" s="12"/>
      <c r="L287" s="26"/>
      <c r="M287" s="26"/>
      <c r="N287" s="27"/>
    </row>
    <row r="288" spans="1:14" x14ac:dyDescent="0.2">
      <c r="A288" s="133"/>
      <c r="B288" s="1" t="s">
        <v>8</v>
      </c>
      <c r="C288" s="23"/>
      <c r="D288" s="24"/>
      <c r="E288" s="24"/>
      <c r="F288" s="24"/>
      <c r="G288" s="26"/>
      <c r="H288" s="26"/>
      <c r="I288" s="26"/>
      <c r="J288" s="12"/>
      <c r="K288" s="12"/>
      <c r="L288" s="26"/>
      <c r="M288" s="26"/>
      <c r="N288" s="27"/>
    </row>
    <row r="289" spans="1:14" ht="13.5" thickBot="1" x14ac:dyDescent="0.25">
      <c r="A289" s="134"/>
      <c r="B289" s="2" t="s">
        <v>55</v>
      </c>
      <c r="C289" s="3">
        <f ca="1">COUNTA(C279:INDIRECT(ADDRESS(ROW()-1,COLUMN())))</f>
        <v>0</v>
      </c>
      <c r="D289" s="5"/>
      <c r="E289" s="5"/>
      <c r="F289" s="5"/>
      <c r="G289" s="4">
        <f ca="1">COUNTA(G279:INDIRECT(ADDRESS(ROW()-1,COLUMN())))</f>
        <v>0</v>
      </c>
      <c r="H289" s="4"/>
      <c r="I289" s="4">
        <f ca="1">SUM(I279:INDIRECT(ADDRESS(ROW()-1,COLUMN())))</f>
        <v>0</v>
      </c>
      <c r="J289" s="13">
        <f t="shared" ref="J289" si="47">J278+1</f>
        <v>26</v>
      </c>
      <c r="K289" s="13">
        <f>IF(J289&gt;'Decks, Tracks and Embankment'!$B$4,0,I289)</f>
        <v>0</v>
      </c>
      <c r="L289" s="4"/>
      <c r="M289" s="4"/>
      <c r="N289" s="9"/>
    </row>
    <row r="290" spans="1:14" ht="13.5" customHeight="1" thickTop="1" x14ac:dyDescent="0.2">
      <c r="A290" s="132" t="str">
        <f t="shared" ref="A290" si="48">"Deck "&amp;J300</f>
        <v>Deck 27</v>
      </c>
      <c r="B290" s="6" t="s">
        <v>9</v>
      </c>
      <c r="C290" s="20"/>
      <c r="D290" s="21"/>
      <c r="E290" s="21"/>
      <c r="F290" s="21"/>
      <c r="G290" s="28"/>
      <c r="H290" s="28"/>
      <c r="I290" s="16"/>
      <c r="J290" s="18"/>
      <c r="K290" s="18"/>
      <c r="L290" s="16"/>
      <c r="M290" s="16"/>
      <c r="N290" s="17"/>
    </row>
    <row r="291" spans="1:14" x14ac:dyDescent="0.2">
      <c r="A291" s="133"/>
      <c r="B291" s="1" t="s">
        <v>0</v>
      </c>
      <c r="C291" s="23"/>
      <c r="D291" s="24"/>
      <c r="E291" s="24"/>
      <c r="F291" s="24"/>
      <c r="G291" s="26"/>
      <c r="H291" s="26"/>
      <c r="I291" s="26"/>
      <c r="J291" s="12"/>
      <c r="K291" s="12"/>
      <c r="L291" s="26"/>
      <c r="M291" s="26"/>
      <c r="N291" s="27"/>
    </row>
    <row r="292" spans="1:14" x14ac:dyDescent="0.2">
      <c r="A292" s="133"/>
      <c r="B292" s="1" t="s">
        <v>1</v>
      </c>
      <c r="C292" s="23"/>
      <c r="D292" s="24"/>
      <c r="E292" s="24"/>
      <c r="F292" s="24"/>
      <c r="G292" s="26"/>
      <c r="H292" s="26"/>
      <c r="I292" s="26"/>
      <c r="J292" s="12"/>
      <c r="K292" s="12"/>
      <c r="L292" s="26"/>
      <c r="M292" s="26"/>
      <c r="N292" s="27"/>
    </row>
    <row r="293" spans="1:14" x14ac:dyDescent="0.2">
      <c r="A293" s="133"/>
      <c r="B293" s="1" t="s">
        <v>2</v>
      </c>
      <c r="C293" s="23"/>
      <c r="D293" s="24"/>
      <c r="E293" s="24"/>
      <c r="F293" s="24"/>
      <c r="G293" s="26"/>
      <c r="H293" s="26"/>
      <c r="I293" s="26"/>
      <c r="J293" s="12"/>
      <c r="K293" s="12"/>
      <c r="L293" s="26"/>
      <c r="M293" s="26"/>
      <c r="N293" s="27"/>
    </row>
    <row r="294" spans="1:14" x14ac:dyDescent="0.2">
      <c r="A294" s="133"/>
      <c r="B294" s="1" t="s">
        <v>3</v>
      </c>
      <c r="C294" s="23"/>
      <c r="D294" s="24"/>
      <c r="E294" s="24"/>
      <c r="F294" s="24"/>
      <c r="G294" s="26"/>
      <c r="H294" s="26"/>
      <c r="I294" s="26"/>
      <c r="J294" s="12"/>
      <c r="K294" s="12"/>
      <c r="L294" s="26"/>
      <c r="M294" s="26"/>
      <c r="N294" s="27"/>
    </row>
    <row r="295" spans="1:14" x14ac:dyDescent="0.2">
      <c r="A295" s="133"/>
      <c r="B295" s="1" t="s">
        <v>4</v>
      </c>
      <c r="C295" s="23"/>
      <c r="D295" s="24"/>
      <c r="E295" s="24"/>
      <c r="F295" s="24"/>
      <c r="G295" s="26"/>
      <c r="H295" s="26"/>
      <c r="I295" s="26"/>
      <c r="J295" s="12"/>
      <c r="K295" s="12"/>
      <c r="L295" s="26"/>
      <c r="M295" s="26"/>
      <c r="N295" s="27"/>
    </row>
    <row r="296" spans="1:14" x14ac:dyDescent="0.2">
      <c r="A296" s="133"/>
      <c r="B296" s="1" t="s">
        <v>5</v>
      </c>
      <c r="C296" s="23"/>
      <c r="D296" s="24"/>
      <c r="E296" s="24"/>
      <c r="F296" s="24"/>
      <c r="G296" s="26"/>
      <c r="H296" s="26"/>
      <c r="I296" s="26"/>
      <c r="J296" s="12"/>
      <c r="K296" s="12"/>
      <c r="L296" s="26"/>
      <c r="M296" s="26"/>
      <c r="N296" s="27"/>
    </row>
    <row r="297" spans="1:14" x14ac:dyDescent="0.2">
      <c r="A297" s="133"/>
      <c r="B297" s="1" t="s">
        <v>6</v>
      </c>
      <c r="C297" s="23"/>
      <c r="D297" s="24"/>
      <c r="E297" s="24"/>
      <c r="F297" s="24"/>
      <c r="G297" s="26"/>
      <c r="H297" s="26"/>
      <c r="I297" s="26"/>
      <c r="J297" s="12"/>
      <c r="K297" s="12"/>
      <c r="L297" s="26"/>
      <c r="M297" s="26"/>
      <c r="N297" s="27"/>
    </row>
    <row r="298" spans="1:14" x14ac:dyDescent="0.2">
      <c r="A298" s="133"/>
      <c r="B298" s="1" t="s">
        <v>7</v>
      </c>
      <c r="C298" s="23"/>
      <c r="D298" s="24"/>
      <c r="E298" s="24"/>
      <c r="F298" s="24"/>
      <c r="G298" s="26"/>
      <c r="H298" s="26"/>
      <c r="I298" s="26"/>
      <c r="J298" s="12"/>
      <c r="K298" s="12"/>
      <c r="L298" s="26"/>
      <c r="M298" s="26"/>
      <c r="N298" s="27"/>
    </row>
    <row r="299" spans="1:14" x14ac:dyDescent="0.2">
      <c r="A299" s="133"/>
      <c r="B299" s="1" t="s">
        <v>8</v>
      </c>
      <c r="C299" s="23"/>
      <c r="D299" s="24"/>
      <c r="E299" s="24"/>
      <c r="F299" s="24"/>
      <c r="G299" s="26"/>
      <c r="H299" s="26"/>
      <c r="I299" s="26"/>
      <c r="J299" s="12"/>
      <c r="K299" s="12"/>
      <c r="L299" s="26"/>
      <c r="M299" s="26"/>
      <c r="N299" s="27"/>
    </row>
    <row r="300" spans="1:14" ht="13.5" thickBot="1" x14ac:dyDescent="0.25">
      <c r="A300" s="134"/>
      <c r="B300" s="2" t="s">
        <v>55</v>
      </c>
      <c r="C300" s="3">
        <f ca="1">COUNTA(C290:INDIRECT(ADDRESS(ROW()-1,COLUMN())))</f>
        <v>0</v>
      </c>
      <c r="D300" s="5"/>
      <c r="E300" s="5"/>
      <c r="F300" s="5"/>
      <c r="G300" s="4">
        <f ca="1">COUNTA(G290:INDIRECT(ADDRESS(ROW()-1,COLUMN())))</f>
        <v>0</v>
      </c>
      <c r="H300" s="4"/>
      <c r="I300" s="4">
        <f ca="1">SUM(I290:INDIRECT(ADDRESS(ROW()-1,COLUMN())))</f>
        <v>0</v>
      </c>
      <c r="J300" s="13">
        <f t="shared" ref="J300" si="49">J289+1</f>
        <v>27</v>
      </c>
      <c r="K300" s="13">
        <f>IF(J300&gt;'Decks, Tracks and Embankment'!$B$4,0,I300)</f>
        <v>0</v>
      </c>
      <c r="L300" s="4"/>
      <c r="M300" s="4"/>
      <c r="N300" s="9"/>
    </row>
    <row r="301" spans="1:14" ht="13.5" customHeight="1" thickTop="1" x14ac:dyDescent="0.2">
      <c r="A301" s="132" t="str">
        <f t="shared" ref="A301" si="50">"Deck "&amp;J311</f>
        <v>Deck 28</v>
      </c>
      <c r="B301" s="6" t="s">
        <v>9</v>
      </c>
      <c r="C301" s="20"/>
      <c r="D301" s="21"/>
      <c r="E301" s="21"/>
      <c r="F301" s="21"/>
      <c r="G301" s="28"/>
      <c r="H301" s="28"/>
      <c r="I301" s="16"/>
      <c r="J301" s="18"/>
      <c r="K301" s="18"/>
      <c r="L301" s="16"/>
      <c r="M301" s="16"/>
      <c r="N301" s="17"/>
    </row>
    <row r="302" spans="1:14" x14ac:dyDescent="0.2">
      <c r="A302" s="133"/>
      <c r="B302" s="1" t="s">
        <v>0</v>
      </c>
      <c r="C302" s="23"/>
      <c r="D302" s="24"/>
      <c r="E302" s="24"/>
      <c r="F302" s="24"/>
      <c r="G302" s="26"/>
      <c r="H302" s="26"/>
      <c r="I302" s="26"/>
      <c r="J302" s="12"/>
      <c r="K302" s="12"/>
      <c r="L302" s="26"/>
      <c r="M302" s="26"/>
      <c r="N302" s="27"/>
    </row>
    <row r="303" spans="1:14" x14ac:dyDescent="0.2">
      <c r="A303" s="133"/>
      <c r="B303" s="1" t="s">
        <v>1</v>
      </c>
      <c r="C303" s="23"/>
      <c r="D303" s="24"/>
      <c r="E303" s="24"/>
      <c r="F303" s="24"/>
      <c r="G303" s="26"/>
      <c r="H303" s="26"/>
      <c r="I303" s="26"/>
      <c r="J303" s="12"/>
      <c r="K303" s="12"/>
      <c r="L303" s="26"/>
      <c r="M303" s="26"/>
      <c r="N303" s="27"/>
    </row>
    <row r="304" spans="1:14" x14ac:dyDescent="0.2">
      <c r="A304" s="133"/>
      <c r="B304" s="1" t="s">
        <v>2</v>
      </c>
      <c r="C304" s="23"/>
      <c r="D304" s="24"/>
      <c r="E304" s="24"/>
      <c r="F304" s="24"/>
      <c r="G304" s="26"/>
      <c r="H304" s="26"/>
      <c r="I304" s="26"/>
      <c r="J304" s="12"/>
      <c r="K304" s="12"/>
      <c r="L304" s="26"/>
      <c r="M304" s="26"/>
      <c r="N304" s="27"/>
    </row>
    <row r="305" spans="1:14" x14ac:dyDescent="0.2">
      <c r="A305" s="133"/>
      <c r="B305" s="1" t="s">
        <v>3</v>
      </c>
      <c r="C305" s="23"/>
      <c r="D305" s="24"/>
      <c r="E305" s="24"/>
      <c r="F305" s="24"/>
      <c r="G305" s="26"/>
      <c r="H305" s="26"/>
      <c r="I305" s="26"/>
      <c r="J305" s="12"/>
      <c r="K305" s="12"/>
      <c r="L305" s="26"/>
      <c r="M305" s="26"/>
      <c r="N305" s="27"/>
    </row>
    <row r="306" spans="1:14" x14ac:dyDescent="0.2">
      <c r="A306" s="133"/>
      <c r="B306" s="1" t="s">
        <v>4</v>
      </c>
      <c r="C306" s="23"/>
      <c r="D306" s="24"/>
      <c r="E306" s="24"/>
      <c r="F306" s="24"/>
      <c r="G306" s="26"/>
      <c r="H306" s="26"/>
      <c r="I306" s="26"/>
      <c r="J306" s="12"/>
      <c r="K306" s="12"/>
      <c r="L306" s="26"/>
      <c r="M306" s="26"/>
      <c r="N306" s="27"/>
    </row>
    <row r="307" spans="1:14" x14ac:dyDescent="0.2">
      <c r="A307" s="133"/>
      <c r="B307" s="1" t="s">
        <v>5</v>
      </c>
      <c r="C307" s="23"/>
      <c r="D307" s="24"/>
      <c r="E307" s="24"/>
      <c r="F307" s="24"/>
      <c r="G307" s="26"/>
      <c r="H307" s="26"/>
      <c r="I307" s="26"/>
      <c r="J307" s="12"/>
      <c r="K307" s="12"/>
      <c r="L307" s="26"/>
      <c r="M307" s="26"/>
      <c r="N307" s="27"/>
    </row>
    <row r="308" spans="1:14" x14ac:dyDescent="0.2">
      <c r="A308" s="133"/>
      <c r="B308" s="1" t="s">
        <v>6</v>
      </c>
      <c r="C308" s="23"/>
      <c r="D308" s="24"/>
      <c r="E308" s="24"/>
      <c r="F308" s="24"/>
      <c r="G308" s="26"/>
      <c r="H308" s="26"/>
      <c r="I308" s="26"/>
      <c r="J308" s="12"/>
      <c r="K308" s="12"/>
      <c r="L308" s="26"/>
      <c r="M308" s="26"/>
      <c r="N308" s="27"/>
    </row>
    <row r="309" spans="1:14" x14ac:dyDescent="0.2">
      <c r="A309" s="133"/>
      <c r="B309" s="1" t="s">
        <v>7</v>
      </c>
      <c r="C309" s="23"/>
      <c r="D309" s="24"/>
      <c r="E309" s="24"/>
      <c r="F309" s="24"/>
      <c r="G309" s="26"/>
      <c r="H309" s="26"/>
      <c r="I309" s="26"/>
      <c r="J309" s="12"/>
      <c r="K309" s="12"/>
      <c r="L309" s="26"/>
      <c r="M309" s="26"/>
      <c r="N309" s="27"/>
    </row>
    <row r="310" spans="1:14" x14ac:dyDescent="0.2">
      <c r="A310" s="133"/>
      <c r="B310" s="1" t="s">
        <v>8</v>
      </c>
      <c r="C310" s="23"/>
      <c r="D310" s="24"/>
      <c r="E310" s="24"/>
      <c r="F310" s="24"/>
      <c r="G310" s="26"/>
      <c r="H310" s="26"/>
      <c r="I310" s="26"/>
      <c r="J310" s="12"/>
      <c r="K310" s="12"/>
      <c r="L310" s="26"/>
      <c r="M310" s="26"/>
      <c r="N310" s="27"/>
    </row>
    <row r="311" spans="1:14" ht="13.5" thickBot="1" x14ac:dyDescent="0.25">
      <c r="A311" s="134"/>
      <c r="B311" s="2" t="s">
        <v>55</v>
      </c>
      <c r="C311" s="3">
        <f ca="1">COUNTA(C301:INDIRECT(ADDRESS(ROW()-1,COLUMN())))</f>
        <v>0</v>
      </c>
      <c r="D311" s="5"/>
      <c r="E311" s="5"/>
      <c r="F311" s="5"/>
      <c r="G311" s="4">
        <f ca="1">COUNTA(G301:INDIRECT(ADDRESS(ROW()-1,COLUMN())))</f>
        <v>0</v>
      </c>
      <c r="H311" s="4"/>
      <c r="I311" s="4">
        <f ca="1">SUM(I301:INDIRECT(ADDRESS(ROW()-1,COLUMN())))</f>
        <v>0</v>
      </c>
      <c r="J311" s="13">
        <f t="shared" ref="J311" si="51">J300+1</f>
        <v>28</v>
      </c>
      <c r="K311" s="13">
        <f>IF(J311&gt;'Decks, Tracks and Embankment'!$B$4,0,I311)</f>
        <v>0</v>
      </c>
      <c r="L311" s="4"/>
      <c r="M311" s="4"/>
      <c r="N311" s="9"/>
    </row>
    <row r="312" spans="1:14" ht="13.5" customHeight="1" thickTop="1" x14ac:dyDescent="0.2">
      <c r="A312" s="132" t="str">
        <f t="shared" ref="A312" si="52">"Deck "&amp;J322</f>
        <v>Deck 29</v>
      </c>
      <c r="B312" s="6" t="s">
        <v>9</v>
      </c>
      <c r="C312" s="20"/>
      <c r="D312" s="21"/>
      <c r="E312" s="21"/>
      <c r="F312" s="21"/>
      <c r="G312" s="28"/>
      <c r="H312" s="28"/>
      <c r="I312" s="16"/>
      <c r="J312" s="18"/>
      <c r="K312" s="18"/>
      <c r="L312" s="16"/>
      <c r="M312" s="16"/>
      <c r="N312" s="17"/>
    </row>
    <row r="313" spans="1:14" x14ac:dyDescent="0.2">
      <c r="A313" s="133"/>
      <c r="B313" s="1" t="s">
        <v>0</v>
      </c>
      <c r="C313" s="23"/>
      <c r="D313" s="24"/>
      <c r="E313" s="24"/>
      <c r="F313" s="24"/>
      <c r="G313" s="26"/>
      <c r="H313" s="26"/>
      <c r="I313" s="26"/>
      <c r="J313" s="12"/>
      <c r="K313" s="12"/>
      <c r="L313" s="26"/>
      <c r="M313" s="26"/>
      <c r="N313" s="27"/>
    </row>
    <row r="314" spans="1:14" x14ac:dyDescent="0.2">
      <c r="A314" s="133"/>
      <c r="B314" s="1" t="s">
        <v>1</v>
      </c>
      <c r="C314" s="23"/>
      <c r="D314" s="24"/>
      <c r="E314" s="24"/>
      <c r="F314" s="24"/>
      <c r="G314" s="26"/>
      <c r="H314" s="26"/>
      <c r="I314" s="26"/>
      <c r="J314" s="12"/>
      <c r="K314" s="12"/>
      <c r="L314" s="26"/>
      <c r="M314" s="26"/>
      <c r="N314" s="27"/>
    </row>
    <row r="315" spans="1:14" x14ac:dyDescent="0.2">
      <c r="A315" s="133"/>
      <c r="B315" s="1" t="s">
        <v>2</v>
      </c>
      <c r="C315" s="23"/>
      <c r="D315" s="24"/>
      <c r="E315" s="24"/>
      <c r="F315" s="24"/>
      <c r="G315" s="26"/>
      <c r="H315" s="26"/>
      <c r="I315" s="26"/>
      <c r="J315" s="12"/>
      <c r="K315" s="12"/>
      <c r="L315" s="26"/>
      <c r="M315" s="26"/>
      <c r="N315" s="27"/>
    </row>
    <row r="316" spans="1:14" x14ac:dyDescent="0.2">
      <c r="A316" s="133"/>
      <c r="B316" s="1" t="s">
        <v>3</v>
      </c>
      <c r="C316" s="23"/>
      <c r="D316" s="24"/>
      <c r="E316" s="24"/>
      <c r="F316" s="24"/>
      <c r="G316" s="26"/>
      <c r="H316" s="26"/>
      <c r="I316" s="26"/>
      <c r="J316" s="12"/>
      <c r="K316" s="12"/>
      <c r="L316" s="26"/>
      <c r="M316" s="26"/>
      <c r="N316" s="27"/>
    </row>
    <row r="317" spans="1:14" x14ac:dyDescent="0.2">
      <c r="A317" s="133"/>
      <c r="B317" s="1" t="s">
        <v>4</v>
      </c>
      <c r="C317" s="23"/>
      <c r="D317" s="24"/>
      <c r="E317" s="24"/>
      <c r="F317" s="24"/>
      <c r="G317" s="26"/>
      <c r="H317" s="26"/>
      <c r="I317" s="26"/>
      <c r="J317" s="12"/>
      <c r="K317" s="12"/>
      <c r="L317" s="26"/>
      <c r="M317" s="26"/>
      <c r="N317" s="27"/>
    </row>
    <row r="318" spans="1:14" x14ac:dyDescent="0.2">
      <c r="A318" s="133"/>
      <c r="B318" s="1" t="s">
        <v>5</v>
      </c>
      <c r="C318" s="23"/>
      <c r="D318" s="24"/>
      <c r="E318" s="24"/>
      <c r="F318" s="24"/>
      <c r="G318" s="26"/>
      <c r="H318" s="26"/>
      <c r="I318" s="26"/>
      <c r="J318" s="12"/>
      <c r="K318" s="12"/>
      <c r="L318" s="26"/>
      <c r="M318" s="26"/>
      <c r="N318" s="27"/>
    </row>
    <row r="319" spans="1:14" x14ac:dyDescent="0.2">
      <c r="A319" s="133"/>
      <c r="B319" s="1" t="s">
        <v>6</v>
      </c>
      <c r="C319" s="23"/>
      <c r="D319" s="24"/>
      <c r="E319" s="24"/>
      <c r="F319" s="24"/>
      <c r="G319" s="26"/>
      <c r="H319" s="26"/>
      <c r="I319" s="26"/>
      <c r="J319" s="12"/>
      <c r="K319" s="12"/>
      <c r="L319" s="26"/>
      <c r="M319" s="26"/>
      <c r="N319" s="27"/>
    </row>
    <row r="320" spans="1:14" x14ac:dyDescent="0.2">
      <c r="A320" s="133"/>
      <c r="B320" s="1" t="s">
        <v>7</v>
      </c>
      <c r="C320" s="23"/>
      <c r="D320" s="24"/>
      <c r="E320" s="24"/>
      <c r="F320" s="24"/>
      <c r="G320" s="26"/>
      <c r="H320" s="26"/>
      <c r="I320" s="26"/>
      <c r="J320" s="12"/>
      <c r="K320" s="12"/>
      <c r="L320" s="26"/>
      <c r="M320" s="26"/>
      <c r="N320" s="27"/>
    </row>
    <row r="321" spans="1:14" x14ac:dyDescent="0.2">
      <c r="A321" s="133"/>
      <c r="B321" s="1" t="s">
        <v>8</v>
      </c>
      <c r="C321" s="23"/>
      <c r="D321" s="24"/>
      <c r="E321" s="24"/>
      <c r="F321" s="24"/>
      <c r="G321" s="26"/>
      <c r="H321" s="26"/>
      <c r="I321" s="26"/>
      <c r="J321" s="12"/>
      <c r="K321" s="12"/>
      <c r="L321" s="26"/>
      <c r="M321" s="26"/>
      <c r="N321" s="27"/>
    </row>
    <row r="322" spans="1:14" ht="13.5" thickBot="1" x14ac:dyDescent="0.25">
      <c r="A322" s="134"/>
      <c r="B322" s="2" t="s">
        <v>55</v>
      </c>
      <c r="C322" s="3">
        <f ca="1">COUNTA(C312:INDIRECT(ADDRESS(ROW()-1,COLUMN())))</f>
        <v>0</v>
      </c>
      <c r="D322" s="5"/>
      <c r="E322" s="5"/>
      <c r="F322" s="5"/>
      <c r="G322" s="4">
        <f ca="1">COUNTA(G312:INDIRECT(ADDRESS(ROW()-1,COLUMN())))</f>
        <v>0</v>
      </c>
      <c r="H322" s="4"/>
      <c r="I322" s="4">
        <f ca="1">SUM(I312:INDIRECT(ADDRESS(ROW()-1,COLUMN())))</f>
        <v>0</v>
      </c>
      <c r="J322" s="13">
        <f t="shared" ref="J322" si="53">J311+1</f>
        <v>29</v>
      </c>
      <c r="K322" s="13">
        <f>IF(J322&gt;'Decks, Tracks and Embankment'!$B$4,0,I322)</f>
        <v>0</v>
      </c>
      <c r="L322" s="4"/>
      <c r="M322" s="4"/>
      <c r="N322" s="9"/>
    </row>
    <row r="323" spans="1:14" ht="13.5" customHeight="1" thickTop="1" x14ac:dyDescent="0.2">
      <c r="A323" s="132" t="str">
        <f t="shared" ref="A323" si="54">"Deck "&amp;J333</f>
        <v>Deck 30</v>
      </c>
      <c r="B323" s="6" t="s">
        <v>9</v>
      </c>
      <c r="C323" s="20"/>
      <c r="D323" s="21"/>
      <c r="E323" s="21"/>
      <c r="F323" s="21"/>
      <c r="G323" s="28"/>
      <c r="H323" s="28"/>
      <c r="I323" s="16"/>
      <c r="J323" s="18"/>
      <c r="K323" s="18"/>
      <c r="L323" s="16"/>
      <c r="M323" s="16"/>
      <c r="N323" s="17"/>
    </row>
    <row r="324" spans="1:14" x14ac:dyDescent="0.2">
      <c r="A324" s="133"/>
      <c r="B324" s="1" t="s">
        <v>0</v>
      </c>
      <c r="C324" s="23"/>
      <c r="D324" s="24"/>
      <c r="E324" s="24"/>
      <c r="F324" s="24"/>
      <c r="G324" s="26"/>
      <c r="H324" s="26"/>
      <c r="I324" s="26"/>
      <c r="J324" s="12"/>
      <c r="K324" s="12"/>
      <c r="L324" s="26"/>
      <c r="M324" s="26"/>
      <c r="N324" s="27"/>
    </row>
    <row r="325" spans="1:14" x14ac:dyDescent="0.2">
      <c r="A325" s="133"/>
      <c r="B325" s="1" t="s">
        <v>1</v>
      </c>
      <c r="C325" s="23"/>
      <c r="D325" s="24"/>
      <c r="E325" s="24"/>
      <c r="F325" s="24"/>
      <c r="G325" s="26"/>
      <c r="H325" s="26"/>
      <c r="I325" s="26"/>
      <c r="J325" s="12"/>
      <c r="K325" s="12"/>
      <c r="L325" s="26"/>
      <c r="M325" s="26"/>
      <c r="N325" s="27"/>
    </row>
    <row r="326" spans="1:14" x14ac:dyDescent="0.2">
      <c r="A326" s="133"/>
      <c r="B326" s="1" t="s">
        <v>2</v>
      </c>
      <c r="C326" s="23"/>
      <c r="D326" s="24"/>
      <c r="E326" s="24"/>
      <c r="F326" s="24"/>
      <c r="G326" s="26"/>
      <c r="H326" s="26"/>
      <c r="I326" s="26"/>
      <c r="J326" s="12"/>
      <c r="K326" s="12"/>
      <c r="L326" s="26"/>
      <c r="M326" s="26"/>
      <c r="N326" s="27"/>
    </row>
    <row r="327" spans="1:14" x14ac:dyDescent="0.2">
      <c r="A327" s="133"/>
      <c r="B327" s="1" t="s">
        <v>3</v>
      </c>
      <c r="C327" s="23"/>
      <c r="D327" s="24"/>
      <c r="E327" s="24"/>
      <c r="F327" s="24"/>
      <c r="G327" s="26"/>
      <c r="H327" s="26"/>
      <c r="I327" s="26"/>
      <c r="J327" s="12"/>
      <c r="K327" s="12"/>
      <c r="L327" s="26"/>
      <c r="M327" s="26"/>
      <c r="N327" s="27"/>
    </row>
    <row r="328" spans="1:14" x14ac:dyDescent="0.2">
      <c r="A328" s="133"/>
      <c r="B328" s="1" t="s">
        <v>4</v>
      </c>
      <c r="C328" s="23"/>
      <c r="D328" s="24"/>
      <c r="E328" s="24"/>
      <c r="F328" s="24"/>
      <c r="G328" s="26"/>
      <c r="H328" s="26"/>
      <c r="I328" s="26"/>
      <c r="J328" s="12"/>
      <c r="K328" s="12"/>
      <c r="L328" s="26"/>
      <c r="M328" s="26"/>
      <c r="N328" s="27"/>
    </row>
    <row r="329" spans="1:14" x14ac:dyDescent="0.2">
      <c r="A329" s="133"/>
      <c r="B329" s="1" t="s">
        <v>5</v>
      </c>
      <c r="C329" s="23"/>
      <c r="D329" s="24"/>
      <c r="E329" s="24"/>
      <c r="F329" s="24"/>
      <c r="G329" s="26"/>
      <c r="H329" s="26"/>
      <c r="I329" s="26"/>
      <c r="J329" s="12"/>
      <c r="K329" s="12"/>
      <c r="L329" s="26"/>
      <c r="M329" s="26"/>
      <c r="N329" s="27"/>
    </row>
    <row r="330" spans="1:14" x14ac:dyDescent="0.2">
      <c r="A330" s="133"/>
      <c r="B330" s="1" t="s">
        <v>6</v>
      </c>
      <c r="C330" s="23"/>
      <c r="D330" s="24"/>
      <c r="E330" s="24"/>
      <c r="F330" s="24"/>
      <c r="G330" s="26"/>
      <c r="H330" s="26"/>
      <c r="I330" s="26"/>
      <c r="J330" s="12"/>
      <c r="K330" s="12"/>
      <c r="L330" s="26"/>
      <c r="M330" s="26"/>
      <c r="N330" s="27"/>
    </row>
    <row r="331" spans="1:14" x14ac:dyDescent="0.2">
      <c r="A331" s="133"/>
      <c r="B331" s="1" t="s">
        <v>7</v>
      </c>
      <c r="C331" s="23"/>
      <c r="D331" s="24"/>
      <c r="E331" s="24"/>
      <c r="F331" s="24"/>
      <c r="G331" s="26"/>
      <c r="H331" s="26"/>
      <c r="I331" s="26"/>
      <c r="J331" s="12"/>
      <c r="K331" s="12"/>
      <c r="L331" s="26"/>
      <c r="M331" s="26"/>
      <c r="N331" s="27"/>
    </row>
    <row r="332" spans="1:14" x14ac:dyDescent="0.2">
      <c r="A332" s="133"/>
      <c r="B332" s="1" t="s">
        <v>8</v>
      </c>
      <c r="C332" s="23"/>
      <c r="D332" s="24"/>
      <c r="E332" s="24"/>
      <c r="F332" s="24"/>
      <c r="G332" s="26"/>
      <c r="H332" s="26"/>
      <c r="I332" s="26"/>
      <c r="J332" s="12"/>
      <c r="K332" s="12"/>
      <c r="L332" s="26"/>
      <c r="M332" s="26"/>
      <c r="N332" s="27"/>
    </row>
    <row r="333" spans="1:14" ht="13.5" thickBot="1" x14ac:dyDescent="0.25">
      <c r="A333" s="134"/>
      <c r="B333" s="2" t="s">
        <v>55</v>
      </c>
      <c r="C333" s="3">
        <f ca="1">COUNTA(C323:INDIRECT(ADDRESS(ROW()-1,COLUMN())))</f>
        <v>0</v>
      </c>
      <c r="D333" s="5"/>
      <c r="E333" s="5"/>
      <c r="F333" s="5"/>
      <c r="G333" s="4">
        <f ca="1">COUNTA(G323:INDIRECT(ADDRESS(ROW()-1,COLUMN())))</f>
        <v>0</v>
      </c>
      <c r="H333" s="4"/>
      <c r="I333" s="4">
        <f ca="1">SUM(I323:INDIRECT(ADDRESS(ROW()-1,COLUMN())))</f>
        <v>0</v>
      </c>
      <c r="J333" s="13">
        <f t="shared" ref="J333" si="55">J322+1</f>
        <v>30</v>
      </c>
      <c r="K333" s="13">
        <f>IF(J333&gt;'Decks, Tracks and Embankment'!$B$4,0,I333)</f>
        <v>0</v>
      </c>
      <c r="L333" s="4"/>
      <c r="M333" s="4"/>
      <c r="N333" s="9"/>
    </row>
    <row r="334" spans="1:14" ht="13.5" customHeight="1" thickTop="1" x14ac:dyDescent="0.2">
      <c r="A334" s="132" t="str">
        <f t="shared" ref="A334" si="56">"Deck "&amp;J344</f>
        <v>Deck 31</v>
      </c>
      <c r="B334" s="6" t="s">
        <v>9</v>
      </c>
      <c r="C334" s="20"/>
      <c r="D334" s="21"/>
      <c r="E334" s="21"/>
      <c r="F334" s="21"/>
      <c r="G334" s="22"/>
      <c r="H334" s="22"/>
      <c r="I334" s="16"/>
      <c r="J334" s="18"/>
      <c r="K334" s="18"/>
      <c r="L334" s="16"/>
      <c r="M334" s="16"/>
      <c r="N334" s="17"/>
    </row>
    <row r="335" spans="1:14" x14ac:dyDescent="0.2">
      <c r="A335" s="133"/>
      <c r="B335" s="1" t="s">
        <v>0</v>
      </c>
      <c r="C335" s="23"/>
      <c r="D335" s="24"/>
      <c r="E335" s="24"/>
      <c r="F335" s="24"/>
      <c r="G335" s="25"/>
      <c r="H335" s="25"/>
      <c r="I335" s="26"/>
      <c r="J335" s="12"/>
      <c r="K335" s="12"/>
      <c r="L335" s="26"/>
      <c r="M335" s="26"/>
      <c r="N335" s="27"/>
    </row>
    <row r="336" spans="1:14" x14ac:dyDescent="0.2">
      <c r="A336" s="133"/>
      <c r="B336" s="1" t="s">
        <v>1</v>
      </c>
      <c r="C336" s="23"/>
      <c r="D336" s="24"/>
      <c r="E336" s="24"/>
      <c r="F336" s="24"/>
      <c r="G336" s="26"/>
      <c r="H336" s="26"/>
      <c r="I336" s="26"/>
      <c r="J336" s="12"/>
      <c r="K336" s="12"/>
      <c r="L336" s="26"/>
      <c r="M336" s="26"/>
      <c r="N336" s="27"/>
    </row>
    <row r="337" spans="1:14" x14ac:dyDescent="0.2">
      <c r="A337" s="133"/>
      <c r="B337" s="1" t="s">
        <v>2</v>
      </c>
      <c r="C337" s="23"/>
      <c r="D337" s="24"/>
      <c r="E337" s="24"/>
      <c r="F337" s="24"/>
      <c r="G337" s="26"/>
      <c r="H337" s="26"/>
      <c r="I337" s="26"/>
      <c r="J337" s="12"/>
      <c r="K337" s="12"/>
      <c r="L337" s="26"/>
      <c r="M337" s="26"/>
      <c r="N337" s="27"/>
    </row>
    <row r="338" spans="1:14" x14ac:dyDescent="0.2">
      <c r="A338" s="133"/>
      <c r="B338" s="1" t="s">
        <v>3</v>
      </c>
      <c r="C338" s="23"/>
      <c r="D338" s="24"/>
      <c r="E338" s="24"/>
      <c r="F338" s="24"/>
      <c r="G338" s="26"/>
      <c r="H338" s="26"/>
      <c r="I338" s="26"/>
      <c r="J338" s="12"/>
      <c r="K338" s="12"/>
      <c r="L338" s="26"/>
      <c r="M338" s="26"/>
      <c r="N338" s="27"/>
    </row>
    <row r="339" spans="1:14" x14ac:dyDescent="0.2">
      <c r="A339" s="133"/>
      <c r="B339" s="1" t="s">
        <v>4</v>
      </c>
      <c r="C339" s="23"/>
      <c r="D339" s="24"/>
      <c r="E339" s="24"/>
      <c r="F339" s="24"/>
      <c r="G339" s="26"/>
      <c r="H339" s="26"/>
      <c r="I339" s="26"/>
      <c r="J339" s="12"/>
      <c r="K339" s="12"/>
      <c r="L339" s="26"/>
      <c r="M339" s="26"/>
      <c r="N339" s="27"/>
    </row>
    <row r="340" spans="1:14" x14ac:dyDescent="0.2">
      <c r="A340" s="133"/>
      <c r="B340" s="1" t="s">
        <v>5</v>
      </c>
      <c r="C340" s="23"/>
      <c r="D340" s="24"/>
      <c r="E340" s="24"/>
      <c r="F340" s="24"/>
      <c r="G340" s="26"/>
      <c r="H340" s="26"/>
      <c r="I340" s="26"/>
      <c r="J340" s="12"/>
      <c r="K340" s="12"/>
      <c r="L340" s="26"/>
      <c r="M340" s="26"/>
      <c r="N340" s="27"/>
    </row>
    <row r="341" spans="1:14" x14ac:dyDescent="0.2">
      <c r="A341" s="133"/>
      <c r="B341" s="1" t="s">
        <v>6</v>
      </c>
      <c r="C341" s="23"/>
      <c r="D341" s="24"/>
      <c r="E341" s="24"/>
      <c r="F341" s="24"/>
      <c r="G341" s="26"/>
      <c r="H341" s="26"/>
      <c r="I341" s="26"/>
      <c r="J341" s="12"/>
      <c r="K341" s="12"/>
      <c r="L341" s="26"/>
      <c r="M341" s="26"/>
      <c r="N341" s="27"/>
    </row>
    <row r="342" spans="1:14" x14ac:dyDescent="0.2">
      <c r="A342" s="133"/>
      <c r="B342" s="1" t="s">
        <v>7</v>
      </c>
      <c r="C342" s="23"/>
      <c r="D342" s="24"/>
      <c r="E342" s="24"/>
      <c r="F342" s="24"/>
      <c r="G342" s="26"/>
      <c r="H342" s="26"/>
      <c r="I342" s="26"/>
      <c r="J342" s="12"/>
      <c r="K342" s="12"/>
      <c r="L342" s="26"/>
      <c r="M342" s="26"/>
      <c r="N342" s="27"/>
    </row>
    <row r="343" spans="1:14" x14ac:dyDescent="0.2">
      <c r="A343" s="133"/>
      <c r="B343" s="1" t="s">
        <v>8</v>
      </c>
      <c r="C343" s="23"/>
      <c r="D343" s="24"/>
      <c r="E343" s="24"/>
      <c r="F343" s="24"/>
      <c r="G343" s="26"/>
      <c r="H343" s="26"/>
      <c r="I343" s="26"/>
      <c r="J343" s="12"/>
      <c r="K343" s="12"/>
      <c r="L343" s="26"/>
      <c r="M343" s="26"/>
      <c r="N343" s="27"/>
    </row>
    <row r="344" spans="1:14" ht="13.5" thickBot="1" x14ac:dyDescent="0.25">
      <c r="A344" s="134"/>
      <c r="B344" s="2" t="s">
        <v>55</v>
      </c>
      <c r="C344" s="3">
        <f ca="1">COUNTA(C334:INDIRECT(ADDRESS(ROW()-1,COLUMN())))</f>
        <v>0</v>
      </c>
      <c r="D344" s="5"/>
      <c r="E344" s="5"/>
      <c r="F344" s="5"/>
      <c r="G344" s="4">
        <f ca="1">COUNTA(G334:INDIRECT(ADDRESS(ROW()-1,COLUMN())))</f>
        <v>0</v>
      </c>
      <c r="H344" s="4"/>
      <c r="I344" s="4">
        <f ca="1">SUM(I334:INDIRECT(ADDRESS(ROW()-1,COLUMN())))</f>
        <v>0</v>
      </c>
      <c r="J344" s="13">
        <f t="shared" ref="J344" si="57">J333+1</f>
        <v>31</v>
      </c>
      <c r="K344" s="13">
        <f>IF(J344&gt;'Decks, Tracks and Embankment'!$B$4,0,I344)</f>
        <v>0</v>
      </c>
      <c r="L344" s="4"/>
      <c r="M344" s="4"/>
      <c r="N344" s="9"/>
    </row>
    <row r="345" spans="1:14" ht="13.5" customHeight="1" thickTop="1" x14ac:dyDescent="0.2">
      <c r="A345" s="132" t="str">
        <f t="shared" ref="A345" si="58">"Deck "&amp;J355</f>
        <v>Deck 32</v>
      </c>
      <c r="B345" s="6" t="s">
        <v>9</v>
      </c>
      <c r="C345" s="20"/>
      <c r="D345" s="21"/>
      <c r="E345" s="21"/>
      <c r="F345" s="21"/>
      <c r="G345" s="28"/>
      <c r="H345" s="28"/>
      <c r="I345" s="16"/>
      <c r="J345" s="18"/>
      <c r="K345" s="18"/>
      <c r="L345" s="16"/>
      <c r="M345" s="16"/>
      <c r="N345" s="17"/>
    </row>
    <row r="346" spans="1:14" x14ac:dyDescent="0.2">
      <c r="A346" s="133"/>
      <c r="B346" s="1" t="s">
        <v>0</v>
      </c>
      <c r="C346" s="23"/>
      <c r="D346" s="24"/>
      <c r="E346" s="24"/>
      <c r="F346" s="24"/>
      <c r="G346" s="26"/>
      <c r="H346" s="26"/>
      <c r="I346" s="26"/>
      <c r="J346" s="12"/>
      <c r="K346" s="12"/>
      <c r="L346" s="26"/>
      <c r="M346" s="26"/>
      <c r="N346" s="27"/>
    </row>
    <row r="347" spans="1:14" x14ac:dyDescent="0.2">
      <c r="A347" s="133"/>
      <c r="B347" s="1" t="s">
        <v>1</v>
      </c>
      <c r="C347" s="23"/>
      <c r="D347" s="24"/>
      <c r="E347" s="24"/>
      <c r="F347" s="24"/>
      <c r="G347" s="26"/>
      <c r="H347" s="26"/>
      <c r="I347" s="26"/>
      <c r="J347" s="12"/>
      <c r="K347" s="12"/>
      <c r="L347" s="26"/>
      <c r="M347" s="26"/>
      <c r="N347" s="27"/>
    </row>
    <row r="348" spans="1:14" x14ac:dyDescent="0.2">
      <c r="A348" s="133"/>
      <c r="B348" s="1" t="s">
        <v>2</v>
      </c>
      <c r="C348" s="23"/>
      <c r="D348" s="24"/>
      <c r="E348" s="24"/>
      <c r="F348" s="24"/>
      <c r="G348" s="26"/>
      <c r="H348" s="26"/>
      <c r="I348" s="26"/>
      <c r="J348" s="12"/>
      <c r="K348" s="12"/>
      <c r="L348" s="26"/>
      <c r="M348" s="26"/>
      <c r="N348" s="27"/>
    </row>
    <row r="349" spans="1:14" x14ac:dyDescent="0.2">
      <c r="A349" s="133"/>
      <c r="B349" s="1" t="s">
        <v>3</v>
      </c>
      <c r="C349" s="23"/>
      <c r="D349" s="24"/>
      <c r="E349" s="24"/>
      <c r="F349" s="24"/>
      <c r="G349" s="26"/>
      <c r="H349" s="26"/>
      <c r="I349" s="26"/>
      <c r="J349" s="12"/>
      <c r="K349" s="12"/>
      <c r="L349" s="26"/>
      <c r="M349" s="26"/>
      <c r="N349" s="27"/>
    </row>
    <row r="350" spans="1:14" x14ac:dyDescent="0.2">
      <c r="A350" s="133"/>
      <c r="B350" s="1" t="s">
        <v>4</v>
      </c>
      <c r="C350" s="23"/>
      <c r="D350" s="24"/>
      <c r="E350" s="24"/>
      <c r="F350" s="24"/>
      <c r="G350" s="26"/>
      <c r="H350" s="26"/>
      <c r="I350" s="26"/>
      <c r="J350" s="12"/>
      <c r="K350" s="12"/>
      <c r="L350" s="26"/>
      <c r="M350" s="26"/>
      <c r="N350" s="27"/>
    </row>
    <row r="351" spans="1:14" x14ac:dyDescent="0.2">
      <c r="A351" s="133"/>
      <c r="B351" s="1" t="s">
        <v>5</v>
      </c>
      <c r="C351" s="23"/>
      <c r="D351" s="24"/>
      <c r="E351" s="24"/>
      <c r="F351" s="24"/>
      <c r="G351" s="26"/>
      <c r="H351" s="26"/>
      <c r="I351" s="26"/>
      <c r="J351" s="12"/>
      <c r="K351" s="12"/>
      <c r="L351" s="26"/>
      <c r="M351" s="26"/>
      <c r="N351" s="27"/>
    </row>
    <row r="352" spans="1:14" x14ac:dyDescent="0.2">
      <c r="A352" s="133"/>
      <c r="B352" s="1" t="s">
        <v>6</v>
      </c>
      <c r="C352" s="23"/>
      <c r="D352" s="24"/>
      <c r="E352" s="24"/>
      <c r="F352" s="24"/>
      <c r="G352" s="26"/>
      <c r="H352" s="26"/>
      <c r="I352" s="26"/>
      <c r="J352" s="12"/>
      <c r="K352" s="12"/>
      <c r="L352" s="26"/>
      <c r="M352" s="26"/>
      <c r="N352" s="27"/>
    </row>
    <row r="353" spans="1:14" x14ac:dyDescent="0.2">
      <c r="A353" s="133"/>
      <c r="B353" s="1" t="s">
        <v>7</v>
      </c>
      <c r="C353" s="23"/>
      <c r="D353" s="24"/>
      <c r="E353" s="24"/>
      <c r="F353" s="24"/>
      <c r="G353" s="26"/>
      <c r="H353" s="26"/>
      <c r="I353" s="26"/>
      <c r="J353" s="12"/>
      <c r="K353" s="12"/>
      <c r="L353" s="26"/>
      <c r="M353" s="26"/>
      <c r="N353" s="27"/>
    </row>
    <row r="354" spans="1:14" x14ac:dyDescent="0.2">
      <c r="A354" s="133"/>
      <c r="B354" s="1" t="s">
        <v>8</v>
      </c>
      <c r="C354" s="23"/>
      <c r="D354" s="24"/>
      <c r="E354" s="24"/>
      <c r="F354" s="24"/>
      <c r="G354" s="26"/>
      <c r="H354" s="26"/>
      <c r="I354" s="26"/>
      <c r="J354" s="12"/>
      <c r="K354" s="12"/>
      <c r="L354" s="26"/>
      <c r="M354" s="26"/>
      <c r="N354" s="27"/>
    </row>
    <row r="355" spans="1:14" ht="13.5" thickBot="1" x14ac:dyDescent="0.25">
      <c r="A355" s="134"/>
      <c r="B355" s="2" t="s">
        <v>55</v>
      </c>
      <c r="C355" s="3">
        <f ca="1">COUNTA(C345:INDIRECT(ADDRESS(ROW()-1,COLUMN())))</f>
        <v>0</v>
      </c>
      <c r="D355" s="5"/>
      <c r="E355" s="5"/>
      <c r="F355" s="5"/>
      <c r="G355" s="4">
        <f ca="1">COUNTA(G345:INDIRECT(ADDRESS(ROW()-1,COLUMN())))</f>
        <v>0</v>
      </c>
      <c r="H355" s="4"/>
      <c r="I355" s="4">
        <f ca="1">SUM(I345:INDIRECT(ADDRESS(ROW()-1,COLUMN())))</f>
        <v>0</v>
      </c>
      <c r="J355" s="13">
        <f t="shared" ref="J355" si="59">J344+1</f>
        <v>32</v>
      </c>
      <c r="K355" s="13">
        <f>IF(J355&gt;'Decks, Tracks and Embankment'!$B$4,0,I355)</f>
        <v>0</v>
      </c>
      <c r="L355" s="4"/>
      <c r="M355" s="4"/>
      <c r="N355" s="9"/>
    </row>
    <row r="356" spans="1:14" ht="13.5" customHeight="1" thickTop="1" x14ac:dyDescent="0.2">
      <c r="A356" s="132" t="str">
        <f t="shared" ref="A356" si="60">"Deck "&amp;J366</f>
        <v>Deck 33</v>
      </c>
      <c r="B356" s="6" t="s">
        <v>9</v>
      </c>
      <c r="C356" s="20"/>
      <c r="D356" s="21"/>
      <c r="E356" s="21"/>
      <c r="F356" s="21"/>
      <c r="G356" s="28"/>
      <c r="H356" s="28"/>
      <c r="I356" s="16"/>
      <c r="J356" s="18"/>
      <c r="K356" s="18"/>
      <c r="L356" s="16"/>
      <c r="M356" s="16"/>
      <c r="N356" s="17"/>
    </row>
    <row r="357" spans="1:14" x14ac:dyDescent="0.2">
      <c r="A357" s="133"/>
      <c r="B357" s="1" t="s">
        <v>0</v>
      </c>
      <c r="C357" s="23"/>
      <c r="D357" s="24"/>
      <c r="E357" s="24"/>
      <c r="F357" s="24"/>
      <c r="G357" s="26"/>
      <c r="H357" s="26"/>
      <c r="I357" s="26"/>
      <c r="J357" s="12"/>
      <c r="K357" s="12"/>
      <c r="L357" s="26"/>
      <c r="M357" s="26"/>
      <c r="N357" s="27"/>
    </row>
    <row r="358" spans="1:14" x14ac:dyDescent="0.2">
      <c r="A358" s="133"/>
      <c r="B358" s="1" t="s">
        <v>1</v>
      </c>
      <c r="C358" s="23"/>
      <c r="D358" s="24"/>
      <c r="E358" s="24"/>
      <c r="F358" s="24"/>
      <c r="G358" s="26"/>
      <c r="H358" s="26"/>
      <c r="I358" s="26"/>
      <c r="J358" s="12"/>
      <c r="K358" s="12"/>
      <c r="L358" s="26"/>
      <c r="M358" s="26"/>
      <c r="N358" s="27"/>
    </row>
    <row r="359" spans="1:14" x14ac:dyDescent="0.2">
      <c r="A359" s="133"/>
      <c r="B359" s="1" t="s">
        <v>2</v>
      </c>
      <c r="C359" s="23"/>
      <c r="D359" s="24"/>
      <c r="E359" s="24"/>
      <c r="F359" s="24"/>
      <c r="G359" s="26"/>
      <c r="H359" s="26"/>
      <c r="I359" s="26"/>
      <c r="J359" s="12"/>
      <c r="K359" s="12"/>
      <c r="L359" s="26"/>
      <c r="M359" s="26"/>
      <c r="N359" s="27"/>
    </row>
    <row r="360" spans="1:14" x14ac:dyDescent="0.2">
      <c r="A360" s="133"/>
      <c r="B360" s="1" t="s">
        <v>3</v>
      </c>
      <c r="C360" s="23"/>
      <c r="D360" s="24"/>
      <c r="E360" s="24"/>
      <c r="F360" s="24"/>
      <c r="G360" s="26"/>
      <c r="H360" s="26"/>
      <c r="I360" s="26"/>
      <c r="J360" s="12"/>
      <c r="K360" s="12"/>
      <c r="L360" s="26"/>
      <c r="M360" s="26"/>
      <c r="N360" s="27"/>
    </row>
    <row r="361" spans="1:14" x14ac:dyDescent="0.2">
      <c r="A361" s="133"/>
      <c r="B361" s="1" t="s">
        <v>4</v>
      </c>
      <c r="C361" s="23"/>
      <c r="D361" s="24"/>
      <c r="E361" s="24"/>
      <c r="F361" s="24"/>
      <c r="G361" s="26"/>
      <c r="H361" s="26"/>
      <c r="I361" s="26"/>
      <c r="J361" s="12"/>
      <c r="K361" s="12"/>
      <c r="L361" s="26"/>
      <c r="M361" s="26"/>
      <c r="N361" s="27"/>
    </row>
    <row r="362" spans="1:14" x14ac:dyDescent="0.2">
      <c r="A362" s="133"/>
      <c r="B362" s="1" t="s">
        <v>5</v>
      </c>
      <c r="C362" s="23"/>
      <c r="D362" s="24"/>
      <c r="E362" s="24"/>
      <c r="F362" s="24"/>
      <c r="G362" s="26"/>
      <c r="H362" s="26"/>
      <c r="I362" s="26"/>
      <c r="J362" s="12"/>
      <c r="K362" s="12"/>
      <c r="L362" s="26"/>
      <c r="M362" s="26"/>
      <c r="N362" s="27"/>
    </row>
    <row r="363" spans="1:14" x14ac:dyDescent="0.2">
      <c r="A363" s="133"/>
      <c r="B363" s="1" t="s">
        <v>6</v>
      </c>
      <c r="C363" s="23"/>
      <c r="D363" s="24"/>
      <c r="E363" s="24"/>
      <c r="F363" s="24"/>
      <c r="G363" s="26"/>
      <c r="H363" s="26"/>
      <c r="I363" s="26"/>
      <c r="J363" s="12"/>
      <c r="K363" s="12"/>
      <c r="L363" s="26"/>
      <c r="M363" s="26"/>
      <c r="N363" s="27"/>
    </row>
    <row r="364" spans="1:14" x14ac:dyDescent="0.2">
      <c r="A364" s="133"/>
      <c r="B364" s="1" t="s">
        <v>7</v>
      </c>
      <c r="C364" s="23"/>
      <c r="D364" s="24"/>
      <c r="E364" s="24"/>
      <c r="F364" s="24"/>
      <c r="G364" s="26"/>
      <c r="H364" s="26"/>
      <c r="I364" s="26"/>
      <c r="J364" s="12"/>
      <c r="K364" s="12"/>
      <c r="L364" s="26"/>
      <c r="M364" s="26"/>
      <c r="N364" s="27"/>
    </row>
    <row r="365" spans="1:14" x14ac:dyDescent="0.2">
      <c r="A365" s="133"/>
      <c r="B365" s="1" t="s">
        <v>8</v>
      </c>
      <c r="C365" s="23"/>
      <c r="D365" s="24"/>
      <c r="E365" s="24"/>
      <c r="F365" s="24"/>
      <c r="G365" s="26"/>
      <c r="H365" s="26"/>
      <c r="I365" s="26"/>
      <c r="J365" s="12"/>
      <c r="K365" s="12"/>
      <c r="L365" s="26"/>
      <c r="M365" s="26"/>
      <c r="N365" s="27"/>
    </row>
    <row r="366" spans="1:14" ht="13.5" thickBot="1" x14ac:dyDescent="0.25">
      <c r="A366" s="134"/>
      <c r="B366" s="2" t="s">
        <v>55</v>
      </c>
      <c r="C366" s="3">
        <f ca="1">COUNTA(C356:INDIRECT(ADDRESS(ROW()-1,COLUMN())))</f>
        <v>0</v>
      </c>
      <c r="D366" s="5"/>
      <c r="E366" s="5"/>
      <c r="F366" s="5"/>
      <c r="G366" s="4">
        <f ca="1">COUNTA(G356:INDIRECT(ADDRESS(ROW()-1,COLUMN())))</f>
        <v>0</v>
      </c>
      <c r="H366" s="4"/>
      <c r="I366" s="4">
        <f ca="1">SUM(I356:INDIRECT(ADDRESS(ROW()-1,COLUMN())))</f>
        <v>0</v>
      </c>
      <c r="J366" s="13">
        <f t="shared" ref="J366" si="61">J355+1</f>
        <v>33</v>
      </c>
      <c r="K366" s="13">
        <f>IF(J366&gt;'Decks, Tracks and Embankment'!$B$4,0,I366)</f>
        <v>0</v>
      </c>
      <c r="L366" s="4"/>
      <c r="M366" s="4"/>
      <c r="N366" s="9"/>
    </row>
    <row r="367" spans="1:14" ht="13.5" customHeight="1" thickTop="1" x14ac:dyDescent="0.2">
      <c r="A367" s="132" t="str">
        <f t="shared" ref="A367" si="62">"Deck "&amp;J377</f>
        <v>Deck 34</v>
      </c>
      <c r="B367" s="6" t="s">
        <v>9</v>
      </c>
      <c r="C367" s="20"/>
      <c r="D367" s="21"/>
      <c r="E367" s="21"/>
      <c r="F367" s="21"/>
      <c r="G367" s="28"/>
      <c r="H367" s="28"/>
      <c r="I367" s="16"/>
      <c r="J367" s="18"/>
      <c r="K367" s="18"/>
      <c r="L367" s="16"/>
      <c r="M367" s="16"/>
      <c r="N367" s="17"/>
    </row>
    <row r="368" spans="1:14" x14ac:dyDescent="0.2">
      <c r="A368" s="133"/>
      <c r="B368" s="1" t="s">
        <v>0</v>
      </c>
      <c r="C368" s="23"/>
      <c r="D368" s="24"/>
      <c r="E368" s="24"/>
      <c r="F368" s="24"/>
      <c r="G368" s="26"/>
      <c r="H368" s="26"/>
      <c r="I368" s="26"/>
      <c r="J368" s="12"/>
      <c r="K368" s="12"/>
      <c r="L368" s="26"/>
      <c r="M368" s="26"/>
      <c r="N368" s="27"/>
    </row>
    <row r="369" spans="1:14" x14ac:dyDescent="0.2">
      <c r="A369" s="133"/>
      <c r="B369" s="1" t="s">
        <v>1</v>
      </c>
      <c r="C369" s="23"/>
      <c r="D369" s="24"/>
      <c r="E369" s="24"/>
      <c r="F369" s="24"/>
      <c r="G369" s="26"/>
      <c r="H369" s="26"/>
      <c r="I369" s="26"/>
      <c r="J369" s="12"/>
      <c r="K369" s="12"/>
      <c r="L369" s="26"/>
      <c r="M369" s="26"/>
      <c r="N369" s="27"/>
    </row>
    <row r="370" spans="1:14" x14ac:dyDescent="0.2">
      <c r="A370" s="133"/>
      <c r="B370" s="1" t="s">
        <v>2</v>
      </c>
      <c r="C370" s="23"/>
      <c r="D370" s="24"/>
      <c r="E370" s="24"/>
      <c r="F370" s="24"/>
      <c r="G370" s="26"/>
      <c r="H370" s="26"/>
      <c r="I370" s="26"/>
      <c r="J370" s="12"/>
      <c r="K370" s="12"/>
      <c r="L370" s="26"/>
      <c r="M370" s="26"/>
      <c r="N370" s="27"/>
    </row>
    <row r="371" spans="1:14" x14ac:dyDescent="0.2">
      <c r="A371" s="133"/>
      <c r="B371" s="1" t="s">
        <v>3</v>
      </c>
      <c r="C371" s="23"/>
      <c r="D371" s="24"/>
      <c r="E371" s="24"/>
      <c r="F371" s="24"/>
      <c r="G371" s="26"/>
      <c r="H371" s="26"/>
      <c r="I371" s="26"/>
      <c r="J371" s="12"/>
      <c r="K371" s="12"/>
      <c r="L371" s="26"/>
      <c r="M371" s="26"/>
      <c r="N371" s="27"/>
    </row>
    <row r="372" spans="1:14" x14ac:dyDescent="0.2">
      <c r="A372" s="133"/>
      <c r="B372" s="1" t="s">
        <v>4</v>
      </c>
      <c r="C372" s="23"/>
      <c r="D372" s="24"/>
      <c r="E372" s="24"/>
      <c r="F372" s="24"/>
      <c r="G372" s="26"/>
      <c r="H372" s="26"/>
      <c r="I372" s="26"/>
      <c r="J372" s="12"/>
      <c r="K372" s="12"/>
      <c r="L372" s="26"/>
      <c r="M372" s="26"/>
      <c r="N372" s="27"/>
    </row>
    <row r="373" spans="1:14" x14ac:dyDescent="0.2">
      <c r="A373" s="133"/>
      <c r="B373" s="1" t="s">
        <v>5</v>
      </c>
      <c r="C373" s="23"/>
      <c r="D373" s="24"/>
      <c r="E373" s="24"/>
      <c r="F373" s="24"/>
      <c r="G373" s="26"/>
      <c r="H373" s="26"/>
      <c r="I373" s="26"/>
      <c r="J373" s="12"/>
      <c r="K373" s="12"/>
      <c r="L373" s="26"/>
      <c r="M373" s="26"/>
      <c r="N373" s="27"/>
    </row>
    <row r="374" spans="1:14" x14ac:dyDescent="0.2">
      <c r="A374" s="133"/>
      <c r="B374" s="1" t="s">
        <v>6</v>
      </c>
      <c r="C374" s="23"/>
      <c r="D374" s="24"/>
      <c r="E374" s="24"/>
      <c r="F374" s="24"/>
      <c r="G374" s="26"/>
      <c r="H374" s="26"/>
      <c r="I374" s="26"/>
      <c r="J374" s="12"/>
      <c r="K374" s="12"/>
      <c r="L374" s="26"/>
      <c r="M374" s="26"/>
      <c r="N374" s="27"/>
    </row>
    <row r="375" spans="1:14" x14ac:dyDescent="0.2">
      <c r="A375" s="133"/>
      <c r="B375" s="1" t="s">
        <v>7</v>
      </c>
      <c r="C375" s="23"/>
      <c r="D375" s="24"/>
      <c r="E375" s="24"/>
      <c r="F375" s="24"/>
      <c r="G375" s="26"/>
      <c r="H375" s="26"/>
      <c r="I375" s="26"/>
      <c r="J375" s="12"/>
      <c r="K375" s="12"/>
      <c r="L375" s="26"/>
      <c r="M375" s="26"/>
      <c r="N375" s="27"/>
    </row>
    <row r="376" spans="1:14" x14ac:dyDescent="0.2">
      <c r="A376" s="133"/>
      <c r="B376" s="1" t="s">
        <v>8</v>
      </c>
      <c r="C376" s="23"/>
      <c r="D376" s="24"/>
      <c r="E376" s="24"/>
      <c r="F376" s="24"/>
      <c r="G376" s="26"/>
      <c r="H376" s="26"/>
      <c r="I376" s="26"/>
      <c r="J376" s="12"/>
      <c r="K376" s="12"/>
      <c r="L376" s="26"/>
      <c r="M376" s="26"/>
      <c r="N376" s="27"/>
    </row>
    <row r="377" spans="1:14" ht="13.5" thickBot="1" x14ac:dyDescent="0.25">
      <c r="A377" s="134"/>
      <c r="B377" s="2" t="s">
        <v>55</v>
      </c>
      <c r="C377" s="3">
        <f ca="1">COUNTA(C367:INDIRECT(ADDRESS(ROW()-1,COLUMN())))</f>
        <v>0</v>
      </c>
      <c r="D377" s="5"/>
      <c r="E377" s="5"/>
      <c r="F377" s="5"/>
      <c r="G377" s="4">
        <f ca="1">COUNTA(G367:INDIRECT(ADDRESS(ROW()-1,COLUMN())))</f>
        <v>0</v>
      </c>
      <c r="H377" s="4"/>
      <c r="I377" s="4">
        <f ca="1">SUM(I367:INDIRECT(ADDRESS(ROW()-1,COLUMN())))</f>
        <v>0</v>
      </c>
      <c r="J377" s="13">
        <f t="shared" ref="J377" si="63">J366+1</f>
        <v>34</v>
      </c>
      <c r="K377" s="13">
        <f>IF(J377&gt;'Decks, Tracks and Embankment'!$B$4,0,I377)</f>
        <v>0</v>
      </c>
      <c r="L377" s="4"/>
      <c r="M377" s="4"/>
      <c r="N377" s="9"/>
    </row>
    <row r="378" spans="1:14" ht="13.5" customHeight="1" thickTop="1" x14ac:dyDescent="0.2">
      <c r="A378" s="132" t="str">
        <f t="shared" ref="A378" si="64">"Deck "&amp;J388</f>
        <v>Deck 35</v>
      </c>
      <c r="B378" s="6" t="s">
        <v>9</v>
      </c>
      <c r="C378" s="20"/>
      <c r="D378" s="21"/>
      <c r="E378" s="21"/>
      <c r="F378" s="21"/>
      <c r="G378" s="28"/>
      <c r="H378" s="28"/>
      <c r="I378" s="16"/>
      <c r="J378" s="18"/>
      <c r="K378" s="18"/>
      <c r="L378" s="16"/>
      <c r="M378" s="16"/>
      <c r="N378" s="17"/>
    </row>
    <row r="379" spans="1:14" x14ac:dyDescent="0.2">
      <c r="A379" s="133"/>
      <c r="B379" s="1" t="s">
        <v>0</v>
      </c>
      <c r="C379" s="23"/>
      <c r="D379" s="24"/>
      <c r="E379" s="24"/>
      <c r="F379" s="24"/>
      <c r="G379" s="26"/>
      <c r="H379" s="26"/>
      <c r="I379" s="26"/>
      <c r="J379" s="12"/>
      <c r="K379" s="12"/>
      <c r="L379" s="26"/>
      <c r="M379" s="26"/>
      <c r="N379" s="27"/>
    </row>
    <row r="380" spans="1:14" x14ac:dyDescent="0.2">
      <c r="A380" s="133"/>
      <c r="B380" s="1" t="s">
        <v>1</v>
      </c>
      <c r="C380" s="23"/>
      <c r="D380" s="24"/>
      <c r="E380" s="24"/>
      <c r="F380" s="24"/>
      <c r="G380" s="26"/>
      <c r="H380" s="26"/>
      <c r="I380" s="26"/>
      <c r="J380" s="12"/>
      <c r="K380" s="12"/>
      <c r="L380" s="26"/>
      <c r="M380" s="26"/>
      <c r="N380" s="27"/>
    </row>
    <row r="381" spans="1:14" x14ac:dyDescent="0.2">
      <c r="A381" s="133"/>
      <c r="B381" s="1" t="s">
        <v>2</v>
      </c>
      <c r="C381" s="23"/>
      <c r="D381" s="24"/>
      <c r="E381" s="24"/>
      <c r="F381" s="24"/>
      <c r="G381" s="26"/>
      <c r="H381" s="26"/>
      <c r="I381" s="26"/>
      <c r="J381" s="12"/>
      <c r="K381" s="12"/>
      <c r="L381" s="26"/>
      <c r="M381" s="26"/>
      <c r="N381" s="27"/>
    </row>
    <row r="382" spans="1:14" x14ac:dyDescent="0.2">
      <c r="A382" s="133"/>
      <c r="B382" s="1" t="s">
        <v>3</v>
      </c>
      <c r="C382" s="23"/>
      <c r="D382" s="24"/>
      <c r="E382" s="24"/>
      <c r="F382" s="24"/>
      <c r="G382" s="26"/>
      <c r="H382" s="26"/>
      <c r="I382" s="26"/>
      <c r="J382" s="12"/>
      <c r="K382" s="12"/>
      <c r="L382" s="26"/>
      <c r="M382" s="26"/>
      <c r="N382" s="27"/>
    </row>
    <row r="383" spans="1:14" x14ac:dyDescent="0.2">
      <c r="A383" s="133"/>
      <c r="B383" s="1" t="s">
        <v>4</v>
      </c>
      <c r="C383" s="23"/>
      <c r="D383" s="24"/>
      <c r="E383" s="24"/>
      <c r="F383" s="24"/>
      <c r="G383" s="26"/>
      <c r="H383" s="26"/>
      <c r="I383" s="26"/>
      <c r="J383" s="12"/>
      <c r="K383" s="12"/>
      <c r="L383" s="26"/>
      <c r="M383" s="26"/>
      <c r="N383" s="27"/>
    </row>
    <row r="384" spans="1:14" x14ac:dyDescent="0.2">
      <c r="A384" s="133"/>
      <c r="B384" s="1" t="s">
        <v>5</v>
      </c>
      <c r="C384" s="23"/>
      <c r="D384" s="24"/>
      <c r="E384" s="24"/>
      <c r="F384" s="24"/>
      <c r="G384" s="26"/>
      <c r="H384" s="26"/>
      <c r="I384" s="26"/>
      <c r="J384" s="12"/>
      <c r="K384" s="12"/>
      <c r="L384" s="26"/>
      <c r="M384" s="26"/>
      <c r="N384" s="27"/>
    </row>
    <row r="385" spans="1:14" x14ac:dyDescent="0.2">
      <c r="A385" s="133"/>
      <c r="B385" s="1" t="s">
        <v>6</v>
      </c>
      <c r="C385" s="23"/>
      <c r="D385" s="24"/>
      <c r="E385" s="24"/>
      <c r="F385" s="24"/>
      <c r="G385" s="26"/>
      <c r="H385" s="26"/>
      <c r="I385" s="26"/>
      <c r="J385" s="12"/>
      <c r="K385" s="12"/>
      <c r="L385" s="26"/>
      <c r="M385" s="26"/>
      <c r="N385" s="27"/>
    </row>
    <row r="386" spans="1:14" x14ac:dyDescent="0.2">
      <c r="A386" s="133"/>
      <c r="B386" s="1" t="s">
        <v>7</v>
      </c>
      <c r="C386" s="23"/>
      <c r="D386" s="24"/>
      <c r="E386" s="24"/>
      <c r="F386" s="24"/>
      <c r="G386" s="26"/>
      <c r="H386" s="26"/>
      <c r="I386" s="26"/>
      <c r="J386" s="12"/>
      <c r="K386" s="12"/>
      <c r="L386" s="26"/>
      <c r="M386" s="26"/>
      <c r="N386" s="27"/>
    </row>
    <row r="387" spans="1:14" x14ac:dyDescent="0.2">
      <c r="A387" s="133"/>
      <c r="B387" s="1" t="s">
        <v>8</v>
      </c>
      <c r="C387" s="23"/>
      <c r="D387" s="24"/>
      <c r="E387" s="24"/>
      <c r="F387" s="24"/>
      <c r="G387" s="26"/>
      <c r="H387" s="26"/>
      <c r="I387" s="26"/>
      <c r="J387" s="12"/>
      <c r="K387" s="12"/>
      <c r="L387" s="26"/>
      <c r="M387" s="26"/>
      <c r="N387" s="27"/>
    </row>
    <row r="388" spans="1:14" ht="13.5" thickBot="1" x14ac:dyDescent="0.25">
      <c r="A388" s="134"/>
      <c r="B388" s="2" t="s">
        <v>55</v>
      </c>
      <c r="C388" s="3">
        <f ca="1">COUNTA(C378:INDIRECT(ADDRESS(ROW()-1,COLUMN())))</f>
        <v>0</v>
      </c>
      <c r="D388" s="5"/>
      <c r="E388" s="5"/>
      <c r="F388" s="5"/>
      <c r="G388" s="4">
        <f ca="1">COUNTA(G378:INDIRECT(ADDRESS(ROW()-1,COLUMN())))</f>
        <v>0</v>
      </c>
      <c r="H388" s="4"/>
      <c r="I388" s="4">
        <f ca="1">SUM(I378:INDIRECT(ADDRESS(ROW()-1,COLUMN())))</f>
        <v>0</v>
      </c>
      <c r="J388" s="13">
        <f t="shared" ref="J388" si="65">J377+1</f>
        <v>35</v>
      </c>
      <c r="K388" s="13">
        <f>IF(J388&gt;'Decks, Tracks and Embankment'!$B$4,0,I388)</f>
        <v>0</v>
      </c>
      <c r="L388" s="4"/>
      <c r="M388" s="4"/>
      <c r="N388" s="9"/>
    </row>
    <row r="389" spans="1:14" ht="13.5" customHeight="1" thickTop="1" x14ac:dyDescent="0.2">
      <c r="A389" s="132" t="str">
        <f t="shared" ref="A389" si="66">"Deck "&amp;J399</f>
        <v>Deck 36</v>
      </c>
      <c r="B389" s="6" t="s">
        <v>9</v>
      </c>
      <c r="C389" s="20"/>
      <c r="D389" s="21"/>
      <c r="E389" s="21"/>
      <c r="F389" s="21"/>
      <c r="G389" s="28"/>
      <c r="H389" s="28"/>
      <c r="I389" s="16"/>
      <c r="J389" s="18"/>
      <c r="K389" s="18"/>
      <c r="L389" s="16"/>
      <c r="M389" s="16"/>
      <c r="N389" s="17"/>
    </row>
    <row r="390" spans="1:14" x14ac:dyDescent="0.2">
      <c r="A390" s="133"/>
      <c r="B390" s="1" t="s">
        <v>0</v>
      </c>
      <c r="C390" s="23"/>
      <c r="D390" s="24"/>
      <c r="E390" s="24"/>
      <c r="F390" s="24"/>
      <c r="G390" s="26"/>
      <c r="H390" s="26"/>
      <c r="I390" s="26"/>
      <c r="J390" s="12"/>
      <c r="K390" s="12"/>
      <c r="L390" s="26"/>
      <c r="M390" s="26"/>
      <c r="N390" s="27"/>
    </row>
    <row r="391" spans="1:14" x14ac:dyDescent="0.2">
      <c r="A391" s="133"/>
      <c r="B391" s="1" t="s">
        <v>1</v>
      </c>
      <c r="C391" s="23"/>
      <c r="D391" s="24"/>
      <c r="E391" s="24"/>
      <c r="F391" s="24"/>
      <c r="G391" s="26"/>
      <c r="H391" s="26"/>
      <c r="I391" s="26"/>
      <c r="J391" s="12"/>
      <c r="K391" s="12"/>
      <c r="L391" s="26"/>
      <c r="M391" s="26"/>
      <c r="N391" s="27"/>
    </row>
    <row r="392" spans="1:14" x14ac:dyDescent="0.2">
      <c r="A392" s="133"/>
      <c r="B392" s="1" t="s">
        <v>2</v>
      </c>
      <c r="C392" s="23"/>
      <c r="D392" s="24"/>
      <c r="E392" s="24"/>
      <c r="F392" s="24"/>
      <c r="G392" s="26"/>
      <c r="H392" s="26"/>
      <c r="I392" s="26"/>
      <c r="J392" s="12"/>
      <c r="K392" s="12"/>
      <c r="L392" s="26"/>
      <c r="M392" s="26"/>
      <c r="N392" s="27"/>
    </row>
    <row r="393" spans="1:14" x14ac:dyDescent="0.2">
      <c r="A393" s="133"/>
      <c r="B393" s="1" t="s">
        <v>3</v>
      </c>
      <c r="C393" s="23"/>
      <c r="D393" s="24"/>
      <c r="E393" s="24"/>
      <c r="F393" s="24"/>
      <c r="G393" s="26"/>
      <c r="H393" s="26"/>
      <c r="I393" s="26"/>
      <c r="J393" s="12"/>
      <c r="K393" s="12"/>
      <c r="L393" s="26"/>
      <c r="M393" s="26"/>
      <c r="N393" s="27"/>
    </row>
    <row r="394" spans="1:14" x14ac:dyDescent="0.2">
      <c r="A394" s="133"/>
      <c r="B394" s="1" t="s">
        <v>4</v>
      </c>
      <c r="C394" s="23"/>
      <c r="D394" s="24"/>
      <c r="E394" s="24"/>
      <c r="F394" s="24"/>
      <c r="G394" s="26"/>
      <c r="H394" s="26"/>
      <c r="I394" s="26"/>
      <c r="J394" s="12"/>
      <c r="K394" s="12"/>
      <c r="L394" s="26"/>
      <c r="M394" s="26"/>
      <c r="N394" s="27"/>
    </row>
    <row r="395" spans="1:14" x14ac:dyDescent="0.2">
      <c r="A395" s="133"/>
      <c r="B395" s="1" t="s">
        <v>5</v>
      </c>
      <c r="C395" s="23"/>
      <c r="D395" s="24"/>
      <c r="E395" s="24"/>
      <c r="F395" s="24"/>
      <c r="G395" s="26"/>
      <c r="H395" s="26"/>
      <c r="I395" s="26"/>
      <c r="J395" s="12"/>
      <c r="K395" s="12"/>
      <c r="L395" s="26"/>
      <c r="M395" s="26"/>
      <c r="N395" s="27"/>
    </row>
    <row r="396" spans="1:14" x14ac:dyDescent="0.2">
      <c r="A396" s="133"/>
      <c r="B396" s="1" t="s">
        <v>6</v>
      </c>
      <c r="C396" s="23"/>
      <c r="D396" s="24"/>
      <c r="E396" s="24"/>
      <c r="F396" s="24"/>
      <c r="G396" s="26"/>
      <c r="H396" s="26"/>
      <c r="I396" s="26"/>
      <c r="J396" s="12"/>
      <c r="K396" s="12"/>
      <c r="L396" s="26"/>
      <c r="M396" s="26"/>
      <c r="N396" s="27"/>
    </row>
    <row r="397" spans="1:14" x14ac:dyDescent="0.2">
      <c r="A397" s="133"/>
      <c r="B397" s="1" t="s">
        <v>7</v>
      </c>
      <c r="C397" s="23"/>
      <c r="D397" s="24"/>
      <c r="E397" s="24"/>
      <c r="F397" s="24"/>
      <c r="G397" s="26"/>
      <c r="H397" s="26"/>
      <c r="I397" s="26"/>
      <c r="J397" s="12"/>
      <c r="K397" s="12"/>
      <c r="L397" s="26"/>
      <c r="M397" s="26"/>
      <c r="N397" s="27"/>
    </row>
    <row r="398" spans="1:14" x14ac:dyDescent="0.2">
      <c r="A398" s="133"/>
      <c r="B398" s="1" t="s">
        <v>8</v>
      </c>
      <c r="C398" s="23"/>
      <c r="D398" s="24"/>
      <c r="E398" s="24"/>
      <c r="F398" s="24"/>
      <c r="G398" s="26"/>
      <c r="H398" s="26"/>
      <c r="I398" s="26"/>
      <c r="J398" s="12"/>
      <c r="K398" s="12"/>
      <c r="L398" s="26"/>
      <c r="M398" s="26"/>
      <c r="N398" s="27"/>
    </row>
    <row r="399" spans="1:14" ht="13.5" thickBot="1" x14ac:dyDescent="0.25">
      <c r="A399" s="134"/>
      <c r="B399" s="2" t="s">
        <v>55</v>
      </c>
      <c r="C399" s="3">
        <f ca="1">COUNTA(C389:INDIRECT(ADDRESS(ROW()-1,COLUMN())))</f>
        <v>0</v>
      </c>
      <c r="D399" s="5"/>
      <c r="E399" s="5"/>
      <c r="F399" s="5"/>
      <c r="G399" s="4">
        <f ca="1">COUNTA(G389:INDIRECT(ADDRESS(ROW()-1,COLUMN())))</f>
        <v>0</v>
      </c>
      <c r="H399" s="4"/>
      <c r="I399" s="4">
        <f ca="1">SUM(I389:INDIRECT(ADDRESS(ROW()-1,COLUMN())))</f>
        <v>0</v>
      </c>
      <c r="J399" s="13">
        <f t="shared" ref="J399" si="67">J388+1</f>
        <v>36</v>
      </c>
      <c r="K399" s="13">
        <f>IF(J399&gt;'Decks, Tracks and Embankment'!$B$4,0,I399)</f>
        <v>0</v>
      </c>
      <c r="L399" s="4"/>
      <c r="M399" s="4"/>
      <c r="N399" s="9"/>
    </row>
    <row r="400" spans="1:14" ht="13.5" customHeight="1" thickTop="1" x14ac:dyDescent="0.2">
      <c r="A400" s="132" t="str">
        <f t="shared" ref="A400" si="68">"Deck "&amp;J410</f>
        <v>Deck 37</v>
      </c>
      <c r="B400" s="6" t="s">
        <v>9</v>
      </c>
      <c r="C400" s="20"/>
      <c r="D400" s="21"/>
      <c r="E400" s="21"/>
      <c r="F400" s="21"/>
      <c r="G400" s="28"/>
      <c r="H400" s="28"/>
      <c r="I400" s="16"/>
      <c r="J400" s="18"/>
      <c r="K400" s="18"/>
      <c r="L400" s="16"/>
      <c r="M400" s="16"/>
      <c r="N400" s="17"/>
    </row>
    <row r="401" spans="1:14" x14ac:dyDescent="0.2">
      <c r="A401" s="133"/>
      <c r="B401" s="1" t="s">
        <v>0</v>
      </c>
      <c r="C401" s="23"/>
      <c r="D401" s="24"/>
      <c r="E401" s="24"/>
      <c r="F401" s="24"/>
      <c r="G401" s="26"/>
      <c r="H401" s="26"/>
      <c r="I401" s="26"/>
      <c r="J401" s="12"/>
      <c r="K401" s="12"/>
      <c r="L401" s="26"/>
      <c r="M401" s="26"/>
      <c r="N401" s="27"/>
    </row>
    <row r="402" spans="1:14" x14ac:dyDescent="0.2">
      <c r="A402" s="133"/>
      <c r="B402" s="1" t="s">
        <v>1</v>
      </c>
      <c r="C402" s="23"/>
      <c r="D402" s="24"/>
      <c r="E402" s="24"/>
      <c r="F402" s="24"/>
      <c r="G402" s="26"/>
      <c r="H402" s="26"/>
      <c r="I402" s="26"/>
      <c r="J402" s="12"/>
      <c r="K402" s="12"/>
      <c r="L402" s="26"/>
      <c r="M402" s="26"/>
      <c r="N402" s="27"/>
    </row>
    <row r="403" spans="1:14" x14ac:dyDescent="0.2">
      <c r="A403" s="133"/>
      <c r="B403" s="1" t="s">
        <v>2</v>
      </c>
      <c r="C403" s="23"/>
      <c r="D403" s="24"/>
      <c r="E403" s="24"/>
      <c r="F403" s="24"/>
      <c r="G403" s="26"/>
      <c r="H403" s="26"/>
      <c r="I403" s="26"/>
      <c r="J403" s="12"/>
      <c r="K403" s="12"/>
      <c r="L403" s="26"/>
      <c r="M403" s="26"/>
      <c r="N403" s="27"/>
    </row>
    <row r="404" spans="1:14" x14ac:dyDescent="0.2">
      <c r="A404" s="133"/>
      <c r="B404" s="1" t="s">
        <v>3</v>
      </c>
      <c r="C404" s="23"/>
      <c r="D404" s="24"/>
      <c r="E404" s="24"/>
      <c r="F404" s="24"/>
      <c r="G404" s="26"/>
      <c r="H404" s="26"/>
      <c r="I404" s="26"/>
      <c r="J404" s="12"/>
      <c r="K404" s="12"/>
      <c r="L404" s="26"/>
      <c r="M404" s="26"/>
      <c r="N404" s="27"/>
    </row>
    <row r="405" spans="1:14" x14ac:dyDescent="0.2">
      <c r="A405" s="133"/>
      <c r="B405" s="1" t="s">
        <v>4</v>
      </c>
      <c r="C405" s="23"/>
      <c r="D405" s="24"/>
      <c r="E405" s="24"/>
      <c r="F405" s="24"/>
      <c r="G405" s="26"/>
      <c r="H405" s="26"/>
      <c r="I405" s="26"/>
      <c r="J405" s="12"/>
      <c r="K405" s="12"/>
      <c r="L405" s="26"/>
      <c r="M405" s="26"/>
      <c r="N405" s="27"/>
    </row>
    <row r="406" spans="1:14" x14ac:dyDescent="0.2">
      <c r="A406" s="133"/>
      <c r="B406" s="1" t="s">
        <v>5</v>
      </c>
      <c r="C406" s="23"/>
      <c r="D406" s="24"/>
      <c r="E406" s="24"/>
      <c r="F406" s="24"/>
      <c r="G406" s="26"/>
      <c r="H406" s="26"/>
      <c r="I406" s="26"/>
      <c r="J406" s="12"/>
      <c r="K406" s="12"/>
      <c r="L406" s="26"/>
      <c r="M406" s="26"/>
      <c r="N406" s="27"/>
    </row>
    <row r="407" spans="1:14" x14ac:dyDescent="0.2">
      <c r="A407" s="133"/>
      <c r="B407" s="1" t="s">
        <v>6</v>
      </c>
      <c r="C407" s="23"/>
      <c r="D407" s="24"/>
      <c r="E407" s="24"/>
      <c r="F407" s="24"/>
      <c r="G407" s="26"/>
      <c r="H407" s="26"/>
      <c r="I407" s="26"/>
      <c r="J407" s="12"/>
      <c r="K407" s="12"/>
      <c r="L407" s="26"/>
      <c r="M407" s="26"/>
      <c r="N407" s="27"/>
    </row>
    <row r="408" spans="1:14" x14ac:dyDescent="0.2">
      <c r="A408" s="133"/>
      <c r="B408" s="1" t="s">
        <v>7</v>
      </c>
      <c r="C408" s="23"/>
      <c r="D408" s="24"/>
      <c r="E408" s="24"/>
      <c r="F408" s="24"/>
      <c r="G408" s="26"/>
      <c r="H408" s="26"/>
      <c r="I408" s="26"/>
      <c r="J408" s="12"/>
      <c r="K408" s="12"/>
      <c r="L408" s="26"/>
      <c r="M408" s="26"/>
      <c r="N408" s="27"/>
    </row>
    <row r="409" spans="1:14" x14ac:dyDescent="0.2">
      <c r="A409" s="133"/>
      <c r="B409" s="1" t="s">
        <v>8</v>
      </c>
      <c r="C409" s="23"/>
      <c r="D409" s="24"/>
      <c r="E409" s="24"/>
      <c r="F409" s="24"/>
      <c r="G409" s="26"/>
      <c r="H409" s="26"/>
      <c r="I409" s="26"/>
      <c r="J409" s="12"/>
      <c r="K409" s="12"/>
      <c r="L409" s="26"/>
      <c r="M409" s="26"/>
      <c r="N409" s="27"/>
    </row>
    <row r="410" spans="1:14" ht="13.5" thickBot="1" x14ac:dyDescent="0.25">
      <c r="A410" s="134"/>
      <c r="B410" s="2" t="s">
        <v>55</v>
      </c>
      <c r="C410" s="3">
        <f ca="1">COUNTA(C400:INDIRECT(ADDRESS(ROW()-1,COLUMN())))</f>
        <v>0</v>
      </c>
      <c r="D410" s="5"/>
      <c r="E410" s="5"/>
      <c r="F410" s="5"/>
      <c r="G410" s="4">
        <f ca="1">COUNTA(G400:INDIRECT(ADDRESS(ROW()-1,COLUMN())))</f>
        <v>0</v>
      </c>
      <c r="H410" s="4"/>
      <c r="I410" s="4">
        <f ca="1">SUM(I400:INDIRECT(ADDRESS(ROW()-1,COLUMN())))</f>
        <v>0</v>
      </c>
      <c r="J410" s="13">
        <f t="shared" ref="J410" si="69">J399+1</f>
        <v>37</v>
      </c>
      <c r="K410" s="13">
        <f>IF(J410&gt;'Decks, Tracks and Embankment'!$B$4,0,I410)</f>
        <v>0</v>
      </c>
      <c r="L410" s="4"/>
      <c r="M410" s="4"/>
      <c r="N410" s="9"/>
    </row>
    <row r="411" spans="1:14" ht="13.5" customHeight="1" thickTop="1" x14ac:dyDescent="0.2">
      <c r="A411" s="132" t="str">
        <f t="shared" ref="A411" si="70">"Deck "&amp;J421</f>
        <v>Deck 38</v>
      </c>
      <c r="B411" s="6" t="s">
        <v>9</v>
      </c>
      <c r="C411" s="20"/>
      <c r="D411" s="21"/>
      <c r="E411" s="21"/>
      <c r="F411" s="21"/>
      <c r="G411" s="28"/>
      <c r="H411" s="28"/>
      <c r="I411" s="16"/>
      <c r="J411" s="18"/>
      <c r="K411" s="18"/>
      <c r="L411" s="16"/>
      <c r="M411" s="16"/>
      <c r="N411" s="17"/>
    </row>
    <row r="412" spans="1:14" x14ac:dyDescent="0.2">
      <c r="A412" s="133"/>
      <c r="B412" s="1" t="s">
        <v>0</v>
      </c>
      <c r="C412" s="23"/>
      <c r="D412" s="24"/>
      <c r="E412" s="24"/>
      <c r="F412" s="24"/>
      <c r="G412" s="26"/>
      <c r="H412" s="26"/>
      <c r="I412" s="26"/>
      <c r="J412" s="12"/>
      <c r="K412" s="12"/>
      <c r="L412" s="26"/>
      <c r="M412" s="26"/>
      <c r="N412" s="27"/>
    </row>
    <row r="413" spans="1:14" x14ac:dyDescent="0.2">
      <c r="A413" s="133"/>
      <c r="B413" s="1" t="s">
        <v>1</v>
      </c>
      <c r="C413" s="23"/>
      <c r="D413" s="24"/>
      <c r="E413" s="24"/>
      <c r="F413" s="24"/>
      <c r="G413" s="26"/>
      <c r="H413" s="26"/>
      <c r="I413" s="26"/>
      <c r="J413" s="12"/>
      <c r="K413" s="12"/>
      <c r="L413" s="26"/>
      <c r="M413" s="26"/>
      <c r="N413" s="27"/>
    </row>
    <row r="414" spans="1:14" x14ac:dyDescent="0.2">
      <c r="A414" s="133"/>
      <c r="B414" s="1" t="s">
        <v>2</v>
      </c>
      <c r="C414" s="23"/>
      <c r="D414" s="24"/>
      <c r="E414" s="24"/>
      <c r="F414" s="24"/>
      <c r="G414" s="26"/>
      <c r="H414" s="26"/>
      <c r="I414" s="26"/>
      <c r="J414" s="12"/>
      <c r="K414" s="12"/>
      <c r="L414" s="26"/>
      <c r="M414" s="26"/>
      <c r="N414" s="27"/>
    </row>
    <row r="415" spans="1:14" x14ac:dyDescent="0.2">
      <c r="A415" s="133"/>
      <c r="B415" s="1" t="s">
        <v>3</v>
      </c>
      <c r="C415" s="23"/>
      <c r="D415" s="24"/>
      <c r="E415" s="24"/>
      <c r="F415" s="24"/>
      <c r="G415" s="26"/>
      <c r="H415" s="26"/>
      <c r="I415" s="26"/>
      <c r="J415" s="12"/>
      <c r="K415" s="12"/>
      <c r="L415" s="26"/>
      <c r="M415" s="26"/>
      <c r="N415" s="27"/>
    </row>
    <row r="416" spans="1:14" x14ac:dyDescent="0.2">
      <c r="A416" s="133"/>
      <c r="B416" s="1" t="s">
        <v>4</v>
      </c>
      <c r="C416" s="23"/>
      <c r="D416" s="24"/>
      <c r="E416" s="24"/>
      <c r="F416" s="24"/>
      <c r="G416" s="26"/>
      <c r="H416" s="26"/>
      <c r="I416" s="26"/>
      <c r="J416" s="12"/>
      <c r="K416" s="12"/>
      <c r="L416" s="26"/>
      <c r="M416" s="26"/>
      <c r="N416" s="27"/>
    </row>
    <row r="417" spans="1:14" x14ac:dyDescent="0.2">
      <c r="A417" s="133"/>
      <c r="B417" s="1" t="s">
        <v>5</v>
      </c>
      <c r="C417" s="23"/>
      <c r="D417" s="24"/>
      <c r="E417" s="24"/>
      <c r="F417" s="24"/>
      <c r="G417" s="26"/>
      <c r="H417" s="26"/>
      <c r="I417" s="26"/>
      <c r="J417" s="12"/>
      <c r="K417" s="12"/>
      <c r="L417" s="26"/>
      <c r="M417" s="26"/>
      <c r="N417" s="27"/>
    </row>
    <row r="418" spans="1:14" x14ac:dyDescent="0.2">
      <c r="A418" s="133"/>
      <c r="B418" s="1" t="s">
        <v>6</v>
      </c>
      <c r="C418" s="23"/>
      <c r="D418" s="24"/>
      <c r="E418" s="24"/>
      <c r="F418" s="24"/>
      <c r="G418" s="26"/>
      <c r="H418" s="26"/>
      <c r="I418" s="26"/>
      <c r="J418" s="12"/>
      <c r="K418" s="12"/>
      <c r="L418" s="26"/>
      <c r="M418" s="26"/>
      <c r="N418" s="27"/>
    </row>
    <row r="419" spans="1:14" x14ac:dyDescent="0.2">
      <c r="A419" s="133"/>
      <c r="B419" s="1" t="s">
        <v>7</v>
      </c>
      <c r="C419" s="23"/>
      <c r="D419" s="24"/>
      <c r="E419" s="24"/>
      <c r="F419" s="24"/>
      <c r="G419" s="26"/>
      <c r="H419" s="26"/>
      <c r="I419" s="26"/>
      <c r="J419" s="12"/>
      <c r="K419" s="12"/>
      <c r="L419" s="26"/>
      <c r="M419" s="26"/>
      <c r="N419" s="27"/>
    </row>
    <row r="420" spans="1:14" x14ac:dyDescent="0.2">
      <c r="A420" s="133"/>
      <c r="B420" s="1" t="s">
        <v>8</v>
      </c>
      <c r="C420" s="23"/>
      <c r="D420" s="24"/>
      <c r="E420" s="24"/>
      <c r="F420" s="24"/>
      <c r="G420" s="26"/>
      <c r="H420" s="26"/>
      <c r="I420" s="26"/>
      <c r="J420" s="12"/>
      <c r="K420" s="12"/>
      <c r="L420" s="26"/>
      <c r="M420" s="26"/>
      <c r="N420" s="27"/>
    </row>
    <row r="421" spans="1:14" ht="13.5" thickBot="1" x14ac:dyDescent="0.25">
      <c r="A421" s="134"/>
      <c r="B421" s="2" t="s">
        <v>55</v>
      </c>
      <c r="C421" s="3">
        <f ca="1">COUNTA(C411:INDIRECT(ADDRESS(ROW()-1,COLUMN())))</f>
        <v>0</v>
      </c>
      <c r="D421" s="5"/>
      <c r="E421" s="5"/>
      <c r="F421" s="5"/>
      <c r="G421" s="4">
        <f ca="1">COUNTA(G411:INDIRECT(ADDRESS(ROW()-1,COLUMN())))</f>
        <v>0</v>
      </c>
      <c r="H421" s="4"/>
      <c r="I421" s="4">
        <f ca="1">SUM(I411:INDIRECT(ADDRESS(ROW()-1,COLUMN())))</f>
        <v>0</v>
      </c>
      <c r="J421" s="13">
        <f t="shared" ref="J421" si="71">J410+1</f>
        <v>38</v>
      </c>
      <c r="K421" s="13">
        <f>IF(J421&gt;'Decks, Tracks and Embankment'!$B$4,0,I421)</f>
        <v>0</v>
      </c>
      <c r="L421" s="4"/>
      <c r="M421" s="4"/>
      <c r="N421" s="9"/>
    </row>
    <row r="422" spans="1:14" ht="13.5" customHeight="1" thickTop="1" x14ac:dyDescent="0.2">
      <c r="A422" s="132" t="str">
        <f t="shared" ref="A422" si="72">"Deck "&amp;J432</f>
        <v>Deck 39</v>
      </c>
      <c r="B422" s="6" t="s">
        <v>9</v>
      </c>
      <c r="C422" s="20"/>
      <c r="D422" s="21"/>
      <c r="E422" s="21"/>
      <c r="F422" s="21"/>
      <c r="G422" s="28"/>
      <c r="H422" s="28"/>
      <c r="I422" s="16"/>
      <c r="J422" s="18"/>
      <c r="K422" s="18"/>
      <c r="L422" s="16"/>
      <c r="M422" s="16"/>
      <c r="N422" s="17"/>
    </row>
    <row r="423" spans="1:14" x14ac:dyDescent="0.2">
      <c r="A423" s="133"/>
      <c r="B423" s="1" t="s">
        <v>0</v>
      </c>
      <c r="C423" s="23"/>
      <c r="D423" s="24"/>
      <c r="E423" s="24"/>
      <c r="F423" s="24"/>
      <c r="G423" s="26"/>
      <c r="H423" s="26"/>
      <c r="I423" s="26"/>
      <c r="J423" s="12"/>
      <c r="K423" s="12"/>
      <c r="L423" s="26"/>
      <c r="M423" s="26"/>
      <c r="N423" s="27"/>
    </row>
    <row r="424" spans="1:14" x14ac:dyDescent="0.2">
      <c r="A424" s="133"/>
      <c r="B424" s="1" t="s">
        <v>1</v>
      </c>
      <c r="C424" s="23"/>
      <c r="D424" s="24"/>
      <c r="E424" s="24"/>
      <c r="F424" s="24"/>
      <c r="G424" s="26"/>
      <c r="H424" s="26"/>
      <c r="I424" s="26"/>
      <c r="J424" s="12"/>
      <c r="K424" s="12"/>
      <c r="L424" s="26"/>
      <c r="M424" s="26"/>
      <c r="N424" s="27"/>
    </row>
    <row r="425" spans="1:14" x14ac:dyDescent="0.2">
      <c r="A425" s="133"/>
      <c r="B425" s="1" t="s">
        <v>2</v>
      </c>
      <c r="C425" s="23"/>
      <c r="D425" s="24"/>
      <c r="E425" s="24"/>
      <c r="F425" s="24"/>
      <c r="G425" s="26"/>
      <c r="H425" s="26"/>
      <c r="I425" s="26"/>
      <c r="J425" s="12"/>
      <c r="K425" s="12"/>
      <c r="L425" s="26"/>
      <c r="M425" s="26"/>
      <c r="N425" s="27"/>
    </row>
    <row r="426" spans="1:14" x14ac:dyDescent="0.2">
      <c r="A426" s="133"/>
      <c r="B426" s="1" t="s">
        <v>3</v>
      </c>
      <c r="C426" s="23"/>
      <c r="D426" s="24"/>
      <c r="E426" s="24"/>
      <c r="F426" s="24"/>
      <c r="G426" s="26"/>
      <c r="H426" s="26"/>
      <c r="I426" s="26"/>
      <c r="J426" s="12"/>
      <c r="K426" s="12"/>
      <c r="L426" s="26"/>
      <c r="M426" s="26"/>
      <c r="N426" s="27"/>
    </row>
    <row r="427" spans="1:14" x14ac:dyDescent="0.2">
      <c r="A427" s="133"/>
      <c r="B427" s="1" t="s">
        <v>4</v>
      </c>
      <c r="C427" s="23"/>
      <c r="D427" s="24"/>
      <c r="E427" s="24"/>
      <c r="F427" s="24"/>
      <c r="G427" s="26"/>
      <c r="H427" s="26"/>
      <c r="I427" s="26"/>
      <c r="J427" s="12"/>
      <c r="K427" s="12"/>
      <c r="L427" s="26"/>
      <c r="M427" s="26"/>
      <c r="N427" s="27"/>
    </row>
    <row r="428" spans="1:14" x14ac:dyDescent="0.2">
      <c r="A428" s="133"/>
      <c r="B428" s="1" t="s">
        <v>5</v>
      </c>
      <c r="C428" s="23"/>
      <c r="D428" s="24"/>
      <c r="E428" s="24"/>
      <c r="F428" s="24"/>
      <c r="G428" s="26"/>
      <c r="H428" s="26"/>
      <c r="I428" s="26"/>
      <c r="J428" s="12"/>
      <c r="K428" s="12"/>
      <c r="L428" s="26"/>
      <c r="M428" s="26"/>
      <c r="N428" s="27"/>
    </row>
    <row r="429" spans="1:14" x14ac:dyDescent="0.2">
      <c r="A429" s="133"/>
      <c r="B429" s="1" t="s">
        <v>6</v>
      </c>
      <c r="C429" s="23"/>
      <c r="D429" s="24"/>
      <c r="E429" s="24"/>
      <c r="F429" s="24"/>
      <c r="G429" s="26"/>
      <c r="H429" s="26"/>
      <c r="I429" s="26"/>
      <c r="J429" s="12"/>
      <c r="K429" s="12"/>
      <c r="L429" s="26"/>
      <c r="M429" s="26"/>
      <c r="N429" s="27"/>
    </row>
    <row r="430" spans="1:14" x14ac:dyDescent="0.2">
      <c r="A430" s="133"/>
      <c r="B430" s="1" t="s">
        <v>7</v>
      </c>
      <c r="C430" s="23"/>
      <c r="D430" s="24"/>
      <c r="E430" s="24"/>
      <c r="F430" s="24"/>
      <c r="G430" s="26"/>
      <c r="H430" s="26"/>
      <c r="I430" s="26"/>
      <c r="J430" s="12"/>
      <c r="K430" s="12"/>
      <c r="L430" s="26"/>
      <c r="M430" s="26"/>
      <c r="N430" s="27"/>
    </row>
    <row r="431" spans="1:14" x14ac:dyDescent="0.2">
      <c r="A431" s="133"/>
      <c r="B431" s="1" t="s">
        <v>8</v>
      </c>
      <c r="C431" s="23"/>
      <c r="D431" s="24"/>
      <c r="E431" s="24"/>
      <c r="F431" s="24"/>
      <c r="G431" s="26"/>
      <c r="H431" s="26"/>
      <c r="I431" s="26"/>
      <c r="J431" s="12"/>
      <c r="K431" s="12"/>
      <c r="L431" s="26"/>
      <c r="M431" s="26"/>
      <c r="N431" s="27"/>
    </row>
    <row r="432" spans="1:14" ht="13.5" thickBot="1" x14ac:dyDescent="0.25">
      <c r="A432" s="134"/>
      <c r="B432" s="2" t="s">
        <v>55</v>
      </c>
      <c r="C432" s="3">
        <f ca="1">COUNTA(C422:INDIRECT(ADDRESS(ROW()-1,COLUMN())))</f>
        <v>0</v>
      </c>
      <c r="D432" s="5"/>
      <c r="E432" s="5"/>
      <c r="F432" s="5"/>
      <c r="G432" s="4">
        <f ca="1">COUNTA(G422:INDIRECT(ADDRESS(ROW()-1,COLUMN())))</f>
        <v>0</v>
      </c>
      <c r="H432" s="4"/>
      <c r="I432" s="4">
        <f ca="1">SUM(I422:INDIRECT(ADDRESS(ROW()-1,COLUMN())))</f>
        <v>0</v>
      </c>
      <c r="J432" s="13">
        <f t="shared" ref="J432" si="73">J421+1</f>
        <v>39</v>
      </c>
      <c r="K432" s="13">
        <f>IF(J432&gt;'Decks, Tracks and Embankment'!$B$4,0,I432)</f>
        <v>0</v>
      </c>
      <c r="L432" s="4"/>
      <c r="M432" s="4"/>
      <c r="N432" s="9"/>
    </row>
    <row r="433" spans="1:14" ht="13.5" customHeight="1" thickTop="1" x14ac:dyDescent="0.2">
      <c r="A433" s="132" t="str">
        <f t="shared" ref="A433" si="74">"Deck "&amp;J443</f>
        <v>Deck 40</v>
      </c>
      <c r="B433" s="6" t="s">
        <v>9</v>
      </c>
      <c r="C433" s="20"/>
      <c r="D433" s="21"/>
      <c r="E433" s="21"/>
      <c r="F433" s="21"/>
      <c r="G433" s="28"/>
      <c r="H433" s="28"/>
      <c r="I433" s="16"/>
      <c r="J433" s="18"/>
      <c r="K433" s="18"/>
      <c r="L433" s="16"/>
      <c r="M433" s="16"/>
      <c r="N433" s="17"/>
    </row>
    <row r="434" spans="1:14" x14ac:dyDescent="0.2">
      <c r="A434" s="133"/>
      <c r="B434" s="1" t="s">
        <v>0</v>
      </c>
      <c r="C434" s="23"/>
      <c r="D434" s="24"/>
      <c r="E434" s="24"/>
      <c r="F434" s="24"/>
      <c r="G434" s="26"/>
      <c r="H434" s="26"/>
      <c r="I434" s="26"/>
      <c r="J434" s="12"/>
      <c r="K434" s="12"/>
      <c r="L434" s="26"/>
      <c r="M434" s="26"/>
      <c r="N434" s="27"/>
    </row>
    <row r="435" spans="1:14" x14ac:dyDescent="0.2">
      <c r="A435" s="133"/>
      <c r="B435" s="1" t="s">
        <v>1</v>
      </c>
      <c r="C435" s="23"/>
      <c r="D435" s="24"/>
      <c r="E435" s="24"/>
      <c r="F435" s="24"/>
      <c r="G435" s="26"/>
      <c r="H435" s="26"/>
      <c r="I435" s="26"/>
      <c r="J435" s="12"/>
      <c r="K435" s="12"/>
      <c r="L435" s="26"/>
      <c r="M435" s="26"/>
      <c r="N435" s="27"/>
    </row>
    <row r="436" spans="1:14" x14ac:dyDescent="0.2">
      <c r="A436" s="133"/>
      <c r="B436" s="1" t="s">
        <v>2</v>
      </c>
      <c r="C436" s="23"/>
      <c r="D436" s="24"/>
      <c r="E436" s="24"/>
      <c r="F436" s="24"/>
      <c r="G436" s="26"/>
      <c r="H436" s="26"/>
      <c r="I436" s="26"/>
      <c r="J436" s="12"/>
      <c r="K436" s="12"/>
      <c r="L436" s="26"/>
      <c r="M436" s="26"/>
      <c r="N436" s="27"/>
    </row>
    <row r="437" spans="1:14" x14ac:dyDescent="0.2">
      <c r="A437" s="133"/>
      <c r="B437" s="1" t="s">
        <v>3</v>
      </c>
      <c r="C437" s="23"/>
      <c r="D437" s="24"/>
      <c r="E437" s="24"/>
      <c r="F437" s="24"/>
      <c r="G437" s="26"/>
      <c r="H437" s="26"/>
      <c r="I437" s="26"/>
      <c r="J437" s="12"/>
      <c r="K437" s="12"/>
      <c r="L437" s="26"/>
      <c r="M437" s="26"/>
      <c r="N437" s="27"/>
    </row>
    <row r="438" spans="1:14" x14ac:dyDescent="0.2">
      <c r="A438" s="133"/>
      <c r="B438" s="1" t="s">
        <v>4</v>
      </c>
      <c r="C438" s="23"/>
      <c r="D438" s="24"/>
      <c r="E438" s="24"/>
      <c r="F438" s="24"/>
      <c r="G438" s="26"/>
      <c r="H438" s="26"/>
      <c r="I438" s="26"/>
      <c r="J438" s="12"/>
      <c r="K438" s="12"/>
      <c r="L438" s="26"/>
      <c r="M438" s="26"/>
      <c r="N438" s="27"/>
    </row>
    <row r="439" spans="1:14" x14ac:dyDescent="0.2">
      <c r="A439" s="133"/>
      <c r="B439" s="1" t="s">
        <v>5</v>
      </c>
      <c r="C439" s="23"/>
      <c r="D439" s="24"/>
      <c r="E439" s="24"/>
      <c r="F439" s="24"/>
      <c r="G439" s="26"/>
      <c r="H439" s="26"/>
      <c r="I439" s="26"/>
      <c r="J439" s="12"/>
      <c r="K439" s="12"/>
      <c r="L439" s="26"/>
      <c r="M439" s="26"/>
      <c r="N439" s="27"/>
    </row>
    <row r="440" spans="1:14" x14ac:dyDescent="0.2">
      <c r="A440" s="133"/>
      <c r="B440" s="1" t="s">
        <v>6</v>
      </c>
      <c r="C440" s="23"/>
      <c r="D440" s="24"/>
      <c r="E440" s="24"/>
      <c r="F440" s="24"/>
      <c r="G440" s="26"/>
      <c r="H440" s="26"/>
      <c r="I440" s="26"/>
      <c r="J440" s="12"/>
      <c r="K440" s="12"/>
      <c r="L440" s="26"/>
      <c r="M440" s="26"/>
      <c r="N440" s="27"/>
    </row>
    <row r="441" spans="1:14" x14ac:dyDescent="0.2">
      <c r="A441" s="133"/>
      <c r="B441" s="1" t="s">
        <v>7</v>
      </c>
      <c r="C441" s="23"/>
      <c r="D441" s="24"/>
      <c r="E441" s="24"/>
      <c r="F441" s="24"/>
      <c r="G441" s="26"/>
      <c r="H441" s="26"/>
      <c r="I441" s="26"/>
      <c r="J441" s="12"/>
      <c r="K441" s="12"/>
      <c r="L441" s="26"/>
      <c r="M441" s="26"/>
      <c r="N441" s="27"/>
    </row>
    <row r="442" spans="1:14" x14ac:dyDescent="0.2">
      <c r="A442" s="133"/>
      <c r="B442" s="1" t="s">
        <v>8</v>
      </c>
      <c r="C442" s="23"/>
      <c r="D442" s="24"/>
      <c r="E442" s="24"/>
      <c r="F442" s="24"/>
      <c r="G442" s="26"/>
      <c r="H442" s="26"/>
      <c r="I442" s="26"/>
      <c r="J442" s="12"/>
      <c r="K442" s="12"/>
      <c r="L442" s="26"/>
      <c r="M442" s="26"/>
      <c r="N442" s="27"/>
    </row>
    <row r="443" spans="1:14" ht="13.5" thickBot="1" x14ac:dyDescent="0.25">
      <c r="A443" s="134"/>
      <c r="B443" s="2" t="s">
        <v>55</v>
      </c>
      <c r="C443" s="3">
        <f ca="1">COUNTA(C433:INDIRECT(ADDRESS(ROW()-1,COLUMN())))</f>
        <v>0</v>
      </c>
      <c r="D443" s="5"/>
      <c r="E443" s="5"/>
      <c r="F443" s="5"/>
      <c r="G443" s="4">
        <f ca="1">COUNTA(G433:INDIRECT(ADDRESS(ROW()-1,COLUMN())))</f>
        <v>0</v>
      </c>
      <c r="H443" s="4"/>
      <c r="I443" s="4">
        <f ca="1">SUM(I433:INDIRECT(ADDRESS(ROW()-1,COLUMN())))</f>
        <v>0</v>
      </c>
      <c r="J443" s="13">
        <f t="shared" ref="J443" si="75">J432+1</f>
        <v>40</v>
      </c>
      <c r="K443" s="13">
        <f>IF(J443&gt;'Decks, Tracks and Embankment'!$B$4,0,I443)</f>
        <v>0</v>
      </c>
      <c r="L443" s="4"/>
      <c r="M443" s="4"/>
      <c r="N443" s="9"/>
    </row>
    <row r="444" spans="1:14" ht="13.5" customHeight="1" thickTop="1" x14ac:dyDescent="0.2">
      <c r="A444" s="132" t="str">
        <f t="shared" ref="A444" si="76">"Deck "&amp;J454</f>
        <v>Deck 41</v>
      </c>
      <c r="B444" s="6" t="s">
        <v>9</v>
      </c>
      <c r="C444" s="20"/>
      <c r="D444" s="21"/>
      <c r="E444" s="21"/>
      <c r="F444" s="21"/>
      <c r="G444" s="22"/>
      <c r="H444" s="22"/>
      <c r="I444" s="16"/>
      <c r="J444" s="18"/>
      <c r="K444" s="18"/>
      <c r="L444" s="16"/>
      <c r="M444" s="16"/>
      <c r="N444" s="17"/>
    </row>
    <row r="445" spans="1:14" x14ac:dyDescent="0.2">
      <c r="A445" s="133"/>
      <c r="B445" s="1" t="s">
        <v>0</v>
      </c>
      <c r="C445" s="23"/>
      <c r="D445" s="24"/>
      <c r="E445" s="24"/>
      <c r="F445" s="24"/>
      <c r="G445" s="25"/>
      <c r="H445" s="25"/>
      <c r="I445" s="26"/>
      <c r="J445" s="12"/>
      <c r="K445" s="12"/>
      <c r="L445" s="26"/>
      <c r="M445" s="26"/>
      <c r="N445" s="27"/>
    </row>
    <row r="446" spans="1:14" x14ac:dyDescent="0.2">
      <c r="A446" s="133"/>
      <c r="B446" s="1" t="s">
        <v>1</v>
      </c>
      <c r="C446" s="23"/>
      <c r="D446" s="24"/>
      <c r="E446" s="24"/>
      <c r="F446" s="24"/>
      <c r="G446" s="26"/>
      <c r="H446" s="26"/>
      <c r="I446" s="26"/>
      <c r="J446" s="12"/>
      <c r="K446" s="12"/>
      <c r="L446" s="26"/>
      <c r="M446" s="26"/>
      <c r="N446" s="27"/>
    </row>
    <row r="447" spans="1:14" x14ac:dyDescent="0.2">
      <c r="A447" s="133"/>
      <c r="B447" s="1" t="s">
        <v>2</v>
      </c>
      <c r="C447" s="23"/>
      <c r="D447" s="24"/>
      <c r="E447" s="24"/>
      <c r="F447" s="24"/>
      <c r="G447" s="26"/>
      <c r="H447" s="26"/>
      <c r="I447" s="26"/>
      <c r="J447" s="12"/>
      <c r="K447" s="12"/>
      <c r="L447" s="26"/>
      <c r="M447" s="26"/>
      <c r="N447" s="27"/>
    </row>
    <row r="448" spans="1:14" x14ac:dyDescent="0.2">
      <c r="A448" s="133"/>
      <c r="B448" s="1" t="s">
        <v>3</v>
      </c>
      <c r="C448" s="23"/>
      <c r="D448" s="24"/>
      <c r="E448" s="24"/>
      <c r="F448" s="24"/>
      <c r="G448" s="26"/>
      <c r="H448" s="26"/>
      <c r="I448" s="26"/>
      <c r="J448" s="12"/>
      <c r="K448" s="12"/>
      <c r="L448" s="26"/>
      <c r="M448" s="26"/>
      <c r="N448" s="27"/>
    </row>
    <row r="449" spans="1:14" x14ac:dyDescent="0.2">
      <c r="A449" s="133"/>
      <c r="B449" s="1" t="s">
        <v>4</v>
      </c>
      <c r="C449" s="23"/>
      <c r="D449" s="24"/>
      <c r="E449" s="24"/>
      <c r="F449" s="24"/>
      <c r="G449" s="26"/>
      <c r="H449" s="26"/>
      <c r="I449" s="26"/>
      <c r="J449" s="12"/>
      <c r="K449" s="12"/>
      <c r="L449" s="26"/>
      <c r="M449" s="26"/>
      <c r="N449" s="27"/>
    </row>
    <row r="450" spans="1:14" x14ac:dyDescent="0.2">
      <c r="A450" s="133"/>
      <c r="B450" s="1" t="s">
        <v>5</v>
      </c>
      <c r="C450" s="23"/>
      <c r="D450" s="24"/>
      <c r="E450" s="24"/>
      <c r="F450" s="24"/>
      <c r="G450" s="26"/>
      <c r="H450" s="26"/>
      <c r="I450" s="26"/>
      <c r="J450" s="12"/>
      <c r="K450" s="12"/>
      <c r="L450" s="26"/>
      <c r="M450" s="26"/>
      <c r="N450" s="27"/>
    </row>
    <row r="451" spans="1:14" x14ac:dyDescent="0.2">
      <c r="A451" s="133"/>
      <c r="B451" s="1" t="s">
        <v>6</v>
      </c>
      <c r="C451" s="23"/>
      <c r="D451" s="24"/>
      <c r="E451" s="24"/>
      <c r="F451" s="24"/>
      <c r="G451" s="26"/>
      <c r="H451" s="26"/>
      <c r="I451" s="26"/>
      <c r="J451" s="12"/>
      <c r="K451" s="12"/>
      <c r="L451" s="26"/>
      <c r="M451" s="26"/>
      <c r="N451" s="27"/>
    </row>
    <row r="452" spans="1:14" x14ac:dyDescent="0.2">
      <c r="A452" s="133"/>
      <c r="B452" s="1" t="s">
        <v>7</v>
      </c>
      <c r="C452" s="23"/>
      <c r="D452" s="24"/>
      <c r="E452" s="24"/>
      <c r="F452" s="24"/>
      <c r="G452" s="26"/>
      <c r="H452" s="26"/>
      <c r="I452" s="26"/>
      <c r="J452" s="12"/>
      <c r="K452" s="12"/>
      <c r="L452" s="26"/>
      <c r="M452" s="26"/>
      <c r="N452" s="27"/>
    </row>
    <row r="453" spans="1:14" x14ac:dyDescent="0.2">
      <c r="A453" s="133"/>
      <c r="B453" s="1" t="s">
        <v>8</v>
      </c>
      <c r="C453" s="23"/>
      <c r="D453" s="24"/>
      <c r="E453" s="24"/>
      <c r="F453" s="24"/>
      <c r="G453" s="26"/>
      <c r="H453" s="26"/>
      <c r="I453" s="26"/>
      <c r="J453" s="12"/>
      <c r="K453" s="12"/>
      <c r="L453" s="26"/>
      <c r="M453" s="26"/>
      <c r="N453" s="27"/>
    </row>
    <row r="454" spans="1:14" ht="13.5" thickBot="1" x14ac:dyDescent="0.25">
      <c r="A454" s="134"/>
      <c r="B454" s="2" t="s">
        <v>55</v>
      </c>
      <c r="C454" s="3">
        <f ca="1">COUNTA(C444:INDIRECT(ADDRESS(ROW()-1,COLUMN())))</f>
        <v>0</v>
      </c>
      <c r="D454" s="5"/>
      <c r="E454" s="5"/>
      <c r="F454" s="5"/>
      <c r="G454" s="4">
        <f ca="1">COUNTA(G444:INDIRECT(ADDRESS(ROW()-1,COLUMN())))</f>
        <v>0</v>
      </c>
      <c r="H454" s="4"/>
      <c r="I454" s="4">
        <f ca="1">SUM(I444:INDIRECT(ADDRESS(ROW()-1,COLUMN())))</f>
        <v>0</v>
      </c>
      <c r="J454" s="13">
        <f t="shared" ref="J454" si="77">J443+1</f>
        <v>41</v>
      </c>
      <c r="K454" s="13">
        <f>IF(J454&gt;'Decks, Tracks and Embankment'!$B$4,0,I454)</f>
        <v>0</v>
      </c>
      <c r="L454" s="4"/>
      <c r="M454" s="4"/>
      <c r="N454" s="9"/>
    </row>
    <row r="455" spans="1:14" ht="13.5" customHeight="1" thickTop="1" x14ac:dyDescent="0.2">
      <c r="A455" s="132" t="str">
        <f t="shared" ref="A455" si="78">"Deck "&amp;J465</f>
        <v>Deck 42</v>
      </c>
      <c r="B455" s="6" t="s">
        <v>9</v>
      </c>
      <c r="C455" s="20"/>
      <c r="D455" s="21"/>
      <c r="E455" s="21"/>
      <c r="F455" s="21"/>
      <c r="G455" s="28"/>
      <c r="H455" s="28"/>
      <c r="I455" s="16"/>
      <c r="J455" s="18"/>
      <c r="K455" s="18"/>
      <c r="L455" s="16"/>
      <c r="M455" s="16"/>
      <c r="N455" s="17"/>
    </row>
    <row r="456" spans="1:14" x14ac:dyDescent="0.2">
      <c r="A456" s="133"/>
      <c r="B456" s="1" t="s">
        <v>0</v>
      </c>
      <c r="C456" s="23"/>
      <c r="D456" s="24"/>
      <c r="E456" s="24"/>
      <c r="F456" s="24"/>
      <c r="G456" s="26"/>
      <c r="H456" s="26"/>
      <c r="I456" s="26"/>
      <c r="J456" s="12"/>
      <c r="K456" s="12"/>
      <c r="L456" s="26"/>
      <c r="M456" s="26"/>
      <c r="N456" s="27"/>
    </row>
    <row r="457" spans="1:14" x14ac:dyDescent="0.2">
      <c r="A457" s="133"/>
      <c r="B457" s="1" t="s">
        <v>1</v>
      </c>
      <c r="C457" s="23"/>
      <c r="D457" s="24"/>
      <c r="E457" s="24"/>
      <c r="F457" s="24"/>
      <c r="G457" s="26"/>
      <c r="H457" s="26"/>
      <c r="I457" s="26"/>
      <c r="J457" s="12"/>
      <c r="K457" s="12"/>
      <c r="L457" s="26"/>
      <c r="M457" s="26"/>
      <c r="N457" s="27"/>
    </row>
    <row r="458" spans="1:14" x14ac:dyDescent="0.2">
      <c r="A458" s="133"/>
      <c r="B458" s="1" t="s">
        <v>2</v>
      </c>
      <c r="C458" s="23"/>
      <c r="D458" s="24"/>
      <c r="E458" s="24"/>
      <c r="F458" s="24"/>
      <c r="G458" s="26"/>
      <c r="H458" s="26"/>
      <c r="I458" s="26"/>
      <c r="J458" s="12"/>
      <c r="K458" s="12"/>
      <c r="L458" s="26"/>
      <c r="M458" s="26"/>
      <c r="N458" s="27"/>
    </row>
    <row r="459" spans="1:14" x14ac:dyDescent="0.2">
      <c r="A459" s="133"/>
      <c r="B459" s="1" t="s">
        <v>3</v>
      </c>
      <c r="C459" s="23"/>
      <c r="D459" s="24"/>
      <c r="E459" s="24"/>
      <c r="F459" s="24"/>
      <c r="G459" s="26"/>
      <c r="H459" s="26"/>
      <c r="I459" s="26"/>
      <c r="J459" s="12"/>
      <c r="K459" s="12"/>
      <c r="L459" s="26"/>
      <c r="M459" s="26"/>
      <c r="N459" s="27"/>
    </row>
    <row r="460" spans="1:14" x14ac:dyDescent="0.2">
      <c r="A460" s="133"/>
      <c r="B460" s="1" t="s">
        <v>4</v>
      </c>
      <c r="C460" s="23"/>
      <c r="D460" s="24"/>
      <c r="E460" s="24"/>
      <c r="F460" s="24"/>
      <c r="G460" s="26"/>
      <c r="H460" s="26"/>
      <c r="I460" s="26"/>
      <c r="J460" s="12"/>
      <c r="K460" s="12"/>
      <c r="L460" s="26"/>
      <c r="M460" s="26"/>
      <c r="N460" s="27"/>
    </row>
    <row r="461" spans="1:14" x14ac:dyDescent="0.2">
      <c r="A461" s="133"/>
      <c r="B461" s="1" t="s">
        <v>5</v>
      </c>
      <c r="C461" s="23"/>
      <c r="D461" s="24"/>
      <c r="E461" s="24"/>
      <c r="F461" s="24"/>
      <c r="G461" s="26"/>
      <c r="H461" s="26"/>
      <c r="I461" s="26"/>
      <c r="J461" s="12"/>
      <c r="K461" s="12"/>
      <c r="L461" s="26"/>
      <c r="M461" s="26"/>
      <c r="N461" s="27"/>
    </row>
    <row r="462" spans="1:14" x14ac:dyDescent="0.2">
      <c r="A462" s="133"/>
      <c r="B462" s="1" t="s">
        <v>6</v>
      </c>
      <c r="C462" s="23"/>
      <c r="D462" s="24"/>
      <c r="E462" s="24"/>
      <c r="F462" s="24"/>
      <c r="G462" s="26"/>
      <c r="H462" s="26"/>
      <c r="I462" s="26"/>
      <c r="J462" s="12"/>
      <c r="K462" s="12"/>
      <c r="L462" s="26"/>
      <c r="M462" s="26"/>
      <c r="N462" s="27"/>
    </row>
    <row r="463" spans="1:14" x14ac:dyDescent="0.2">
      <c r="A463" s="133"/>
      <c r="B463" s="1" t="s">
        <v>7</v>
      </c>
      <c r="C463" s="23"/>
      <c r="D463" s="24"/>
      <c r="E463" s="24"/>
      <c r="F463" s="24"/>
      <c r="G463" s="26"/>
      <c r="H463" s="26"/>
      <c r="I463" s="26"/>
      <c r="J463" s="12"/>
      <c r="K463" s="12"/>
      <c r="L463" s="26"/>
      <c r="M463" s="26"/>
      <c r="N463" s="27"/>
    </row>
    <row r="464" spans="1:14" x14ac:dyDescent="0.2">
      <c r="A464" s="133"/>
      <c r="B464" s="1" t="s">
        <v>8</v>
      </c>
      <c r="C464" s="23"/>
      <c r="D464" s="24"/>
      <c r="E464" s="24"/>
      <c r="F464" s="24"/>
      <c r="G464" s="26"/>
      <c r="H464" s="26"/>
      <c r="I464" s="26"/>
      <c r="J464" s="12"/>
      <c r="K464" s="12"/>
      <c r="L464" s="26"/>
      <c r="M464" s="26"/>
      <c r="N464" s="27"/>
    </row>
    <row r="465" spans="1:14" ht="13.5" thickBot="1" x14ac:dyDescent="0.25">
      <c r="A465" s="134"/>
      <c r="B465" s="2" t="s">
        <v>55</v>
      </c>
      <c r="C465" s="3">
        <f ca="1">COUNTA(C455:INDIRECT(ADDRESS(ROW()-1,COLUMN())))</f>
        <v>0</v>
      </c>
      <c r="D465" s="5"/>
      <c r="E465" s="5"/>
      <c r="F465" s="5"/>
      <c r="G465" s="4">
        <f ca="1">COUNTA(G455:INDIRECT(ADDRESS(ROW()-1,COLUMN())))</f>
        <v>0</v>
      </c>
      <c r="H465" s="4"/>
      <c r="I465" s="4">
        <f ca="1">SUM(I455:INDIRECT(ADDRESS(ROW()-1,COLUMN())))</f>
        <v>0</v>
      </c>
      <c r="J465" s="13">
        <f t="shared" ref="J465" si="79">J454+1</f>
        <v>42</v>
      </c>
      <c r="K465" s="13">
        <f>IF(J465&gt;'Decks, Tracks and Embankment'!$B$4,0,I465)</f>
        <v>0</v>
      </c>
      <c r="L465" s="4"/>
      <c r="M465" s="4"/>
      <c r="N465" s="9"/>
    </row>
    <row r="466" spans="1:14" ht="13.5" customHeight="1" thickTop="1" x14ac:dyDescent="0.2">
      <c r="A466" s="132" t="str">
        <f t="shared" ref="A466" si="80">"Deck "&amp;J476</f>
        <v>Deck 43</v>
      </c>
      <c r="B466" s="6" t="s">
        <v>9</v>
      </c>
      <c r="C466" s="20"/>
      <c r="D466" s="21"/>
      <c r="E466" s="21"/>
      <c r="F466" s="21"/>
      <c r="G466" s="28"/>
      <c r="H466" s="28"/>
      <c r="I466" s="16"/>
      <c r="J466" s="18"/>
      <c r="K466" s="18"/>
      <c r="L466" s="16"/>
      <c r="M466" s="16"/>
      <c r="N466" s="17"/>
    </row>
    <row r="467" spans="1:14" x14ac:dyDescent="0.2">
      <c r="A467" s="133"/>
      <c r="B467" s="1" t="s">
        <v>0</v>
      </c>
      <c r="C467" s="23"/>
      <c r="D467" s="24"/>
      <c r="E467" s="24"/>
      <c r="F467" s="24"/>
      <c r="G467" s="26"/>
      <c r="H467" s="26"/>
      <c r="I467" s="26"/>
      <c r="J467" s="12"/>
      <c r="K467" s="12"/>
      <c r="L467" s="26"/>
      <c r="M467" s="26"/>
      <c r="N467" s="27"/>
    </row>
    <row r="468" spans="1:14" x14ac:dyDescent="0.2">
      <c r="A468" s="133"/>
      <c r="B468" s="1" t="s">
        <v>1</v>
      </c>
      <c r="C468" s="23"/>
      <c r="D468" s="24"/>
      <c r="E468" s="24"/>
      <c r="F468" s="24"/>
      <c r="G468" s="26"/>
      <c r="H468" s="26"/>
      <c r="I468" s="26"/>
      <c r="J468" s="12"/>
      <c r="K468" s="12"/>
      <c r="L468" s="26"/>
      <c r="M468" s="26"/>
      <c r="N468" s="27"/>
    </row>
    <row r="469" spans="1:14" x14ac:dyDescent="0.2">
      <c r="A469" s="133"/>
      <c r="B469" s="1" t="s">
        <v>2</v>
      </c>
      <c r="C469" s="23"/>
      <c r="D469" s="24"/>
      <c r="E469" s="24"/>
      <c r="F469" s="24"/>
      <c r="G469" s="26"/>
      <c r="H469" s="26"/>
      <c r="I469" s="26"/>
      <c r="J469" s="12"/>
      <c r="K469" s="12"/>
      <c r="L469" s="26"/>
      <c r="M469" s="26"/>
      <c r="N469" s="27"/>
    </row>
    <row r="470" spans="1:14" x14ac:dyDescent="0.2">
      <c r="A470" s="133"/>
      <c r="B470" s="1" t="s">
        <v>3</v>
      </c>
      <c r="C470" s="23"/>
      <c r="D470" s="24"/>
      <c r="E470" s="24"/>
      <c r="F470" s="24"/>
      <c r="G470" s="26"/>
      <c r="H470" s="26"/>
      <c r="I470" s="26"/>
      <c r="J470" s="12"/>
      <c r="K470" s="12"/>
      <c r="L470" s="26"/>
      <c r="M470" s="26"/>
      <c r="N470" s="27"/>
    </row>
    <row r="471" spans="1:14" x14ac:dyDescent="0.2">
      <c r="A471" s="133"/>
      <c r="B471" s="1" t="s">
        <v>4</v>
      </c>
      <c r="C471" s="23"/>
      <c r="D471" s="24"/>
      <c r="E471" s="24"/>
      <c r="F471" s="24"/>
      <c r="G471" s="26"/>
      <c r="H471" s="26"/>
      <c r="I471" s="26"/>
      <c r="J471" s="12"/>
      <c r="K471" s="12"/>
      <c r="L471" s="26"/>
      <c r="M471" s="26"/>
      <c r="N471" s="27"/>
    </row>
    <row r="472" spans="1:14" x14ac:dyDescent="0.2">
      <c r="A472" s="133"/>
      <c r="B472" s="1" t="s">
        <v>5</v>
      </c>
      <c r="C472" s="23"/>
      <c r="D472" s="24"/>
      <c r="E472" s="24"/>
      <c r="F472" s="24"/>
      <c r="G472" s="26"/>
      <c r="H472" s="26"/>
      <c r="I472" s="26"/>
      <c r="J472" s="12"/>
      <c r="K472" s="12"/>
      <c r="L472" s="26"/>
      <c r="M472" s="26"/>
      <c r="N472" s="27"/>
    </row>
    <row r="473" spans="1:14" x14ac:dyDescent="0.2">
      <c r="A473" s="133"/>
      <c r="B473" s="1" t="s">
        <v>6</v>
      </c>
      <c r="C473" s="23"/>
      <c r="D473" s="24"/>
      <c r="E473" s="24"/>
      <c r="F473" s="24"/>
      <c r="G473" s="26"/>
      <c r="H473" s="26"/>
      <c r="I473" s="26"/>
      <c r="J473" s="12"/>
      <c r="K473" s="12"/>
      <c r="L473" s="26"/>
      <c r="M473" s="26"/>
      <c r="N473" s="27"/>
    </row>
    <row r="474" spans="1:14" x14ac:dyDescent="0.2">
      <c r="A474" s="133"/>
      <c r="B474" s="1" t="s">
        <v>7</v>
      </c>
      <c r="C474" s="23"/>
      <c r="D474" s="24"/>
      <c r="E474" s="24"/>
      <c r="F474" s="24"/>
      <c r="G474" s="26"/>
      <c r="H474" s="26"/>
      <c r="I474" s="26"/>
      <c r="J474" s="12"/>
      <c r="K474" s="12"/>
      <c r="L474" s="26"/>
      <c r="M474" s="26"/>
      <c r="N474" s="27"/>
    </row>
    <row r="475" spans="1:14" x14ac:dyDescent="0.2">
      <c r="A475" s="133"/>
      <c r="B475" s="1" t="s">
        <v>8</v>
      </c>
      <c r="C475" s="23"/>
      <c r="D475" s="24"/>
      <c r="E475" s="24"/>
      <c r="F475" s="24"/>
      <c r="G475" s="26"/>
      <c r="H475" s="26"/>
      <c r="I475" s="26"/>
      <c r="J475" s="12"/>
      <c r="K475" s="12"/>
      <c r="L475" s="26"/>
      <c r="M475" s="26"/>
      <c r="N475" s="27"/>
    </row>
    <row r="476" spans="1:14" ht="13.5" thickBot="1" x14ac:dyDescent="0.25">
      <c r="A476" s="134"/>
      <c r="B476" s="2" t="s">
        <v>55</v>
      </c>
      <c r="C476" s="3">
        <f ca="1">COUNTA(C466:INDIRECT(ADDRESS(ROW()-1,COLUMN())))</f>
        <v>0</v>
      </c>
      <c r="D476" s="5"/>
      <c r="E476" s="5"/>
      <c r="F476" s="5"/>
      <c r="G476" s="4">
        <f ca="1">COUNTA(G466:INDIRECT(ADDRESS(ROW()-1,COLUMN())))</f>
        <v>0</v>
      </c>
      <c r="H476" s="4"/>
      <c r="I476" s="4">
        <f ca="1">SUM(I466:INDIRECT(ADDRESS(ROW()-1,COLUMN())))</f>
        <v>0</v>
      </c>
      <c r="J476" s="13">
        <f t="shared" ref="J476" si="81">J465+1</f>
        <v>43</v>
      </c>
      <c r="K476" s="13">
        <f>IF(J476&gt;'Decks, Tracks and Embankment'!$B$4,0,I476)</f>
        <v>0</v>
      </c>
      <c r="L476" s="4"/>
      <c r="M476" s="4"/>
      <c r="N476" s="9"/>
    </row>
    <row r="477" spans="1:14" ht="13.5" customHeight="1" thickTop="1" x14ac:dyDescent="0.2">
      <c r="A477" s="132" t="str">
        <f t="shared" ref="A477" si="82">"Deck "&amp;J487</f>
        <v>Deck 44</v>
      </c>
      <c r="B477" s="6" t="s">
        <v>9</v>
      </c>
      <c r="C477" s="20"/>
      <c r="D477" s="21"/>
      <c r="E477" s="21"/>
      <c r="F477" s="21"/>
      <c r="G477" s="28"/>
      <c r="H477" s="28"/>
      <c r="I477" s="16"/>
      <c r="J477" s="18"/>
      <c r="K477" s="18"/>
      <c r="L477" s="16"/>
      <c r="M477" s="16"/>
      <c r="N477" s="17"/>
    </row>
    <row r="478" spans="1:14" x14ac:dyDescent="0.2">
      <c r="A478" s="133"/>
      <c r="B478" s="1" t="s">
        <v>0</v>
      </c>
      <c r="C478" s="23"/>
      <c r="D478" s="24"/>
      <c r="E478" s="24"/>
      <c r="F478" s="24"/>
      <c r="G478" s="26"/>
      <c r="H478" s="26"/>
      <c r="I478" s="26"/>
      <c r="J478" s="12"/>
      <c r="K478" s="12"/>
      <c r="L478" s="26"/>
      <c r="M478" s="26"/>
      <c r="N478" s="27"/>
    </row>
    <row r="479" spans="1:14" x14ac:dyDescent="0.2">
      <c r="A479" s="133"/>
      <c r="B479" s="1" t="s">
        <v>1</v>
      </c>
      <c r="C479" s="23"/>
      <c r="D479" s="24"/>
      <c r="E479" s="24"/>
      <c r="F479" s="24"/>
      <c r="G479" s="26"/>
      <c r="H479" s="26"/>
      <c r="I479" s="26"/>
      <c r="J479" s="12"/>
      <c r="K479" s="12"/>
      <c r="L479" s="26"/>
      <c r="M479" s="26"/>
      <c r="N479" s="27"/>
    </row>
    <row r="480" spans="1:14" x14ac:dyDescent="0.2">
      <c r="A480" s="133"/>
      <c r="B480" s="1" t="s">
        <v>2</v>
      </c>
      <c r="C480" s="23"/>
      <c r="D480" s="24"/>
      <c r="E480" s="24"/>
      <c r="F480" s="24"/>
      <c r="G480" s="26"/>
      <c r="H480" s="26"/>
      <c r="I480" s="26"/>
      <c r="J480" s="12"/>
      <c r="K480" s="12"/>
      <c r="L480" s="26"/>
      <c r="M480" s="26"/>
      <c r="N480" s="27"/>
    </row>
    <row r="481" spans="1:14" x14ac:dyDescent="0.2">
      <c r="A481" s="133"/>
      <c r="B481" s="1" t="s">
        <v>3</v>
      </c>
      <c r="C481" s="23"/>
      <c r="D481" s="24"/>
      <c r="E481" s="24"/>
      <c r="F481" s="24"/>
      <c r="G481" s="26"/>
      <c r="H481" s="26"/>
      <c r="I481" s="26"/>
      <c r="J481" s="12"/>
      <c r="K481" s="12"/>
      <c r="L481" s="26"/>
      <c r="M481" s="26"/>
      <c r="N481" s="27"/>
    </row>
    <row r="482" spans="1:14" x14ac:dyDescent="0.2">
      <c r="A482" s="133"/>
      <c r="B482" s="1" t="s">
        <v>4</v>
      </c>
      <c r="C482" s="23"/>
      <c r="D482" s="24"/>
      <c r="E482" s="24"/>
      <c r="F482" s="24"/>
      <c r="G482" s="26"/>
      <c r="H482" s="26"/>
      <c r="I482" s="26"/>
      <c r="J482" s="12"/>
      <c r="K482" s="12"/>
      <c r="L482" s="26"/>
      <c r="M482" s="26"/>
      <c r="N482" s="27"/>
    </row>
    <row r="483" spans="1:14" x14ac:dyDescent="0.2">
      <c r="A483" s="133"/>
      <c r="B483" s="1" t="s">
        <v>5</v>
      </c>
      <c r="C483" s="23"/>
      <c r="D483" s="24"/>
      <c r="E483" s="24"/>
      <c r="F483" s="24"/>
      <c r="G483" s="26"/>
      <c r="H483" s="26"/>
      <c r="I483" s="26"/>
      <c r="J483" s="12"/>
      <c r="K483" s="12"/>
      <c r="L483" s="26"/>
      <c r="M483" s="26"/>
      <c r="N483" s="27"/>
    </row>
    <row r="484" spans="1:14" x14ac:dyDescent="0.2">
      <c r="A484" s="133"/>
      <c r="B484" s="1" t="s">
        <v>6</v>
      </c>
      <c r="C484" s="23"/>
      <c r="D484" s="24"/>
      <c r="E484" s="24"/>
      <c r="F484" s="24"/>
      <c r="G484" s="26"/>
      <c r="H484" s="26"/>
      <c r="I484" s="26"/>
      <c r="J484" s="12"/>
      <c r="K484" s="12"/>
      <c r="L484" s="26"/>
      <c r="M484" s="26"/>
      <c r="N484" s="27"/>
    </row>
    <row r="485" spans="1:14" x14ac:dyDescent="0.2">
      <c r="A485" s="133"/>
      <c r="B485" s="1" t="s">
        <v>7</v>
      </c>
      <c r="C485" s="23"/>
      <c r="D485" s="24"/>
      <c r="E485" s="24"/>
      <c r="F485" s="24"/>
      <c r="G485" s="26"/>
      <c r="H485" s="26"/>
      <c r="I485" s="26"/>
      <c r="J485" s="12"/>
      <c r="K485" s="12"/>
      <c r="L485" s="26"/>
      <c r="M485" s="26"/>
      <c r="N485" s="27"/>
    </row>
    <row r="486" spans="1:14" x14ac:dyDescent="0.2">
      <c r="A486" s="133"/>
      <c r="B486" s="1" t="s">
        <v>8</v>
      </c>
      <c r="C486" s="23"/>
      <c r="D486" s="24"/>
      <c r="E486" s="24"/>
      <c r="F486" s="24"/>
      <c r="G486" s="26"/>
      <c r="H486" s="26"/>
      <c r="I486" s="26"/>
      <c r="J486" s="12"/>
      <c r="K486" s="12"/>
      <c r="L486" s="26"/>
      <c r="M486" s="26"/>
      <c r="N486" s="27"/>
    </row>
    <row r="487" spans="1:14" ht="13.5" thickBot="1" x14ac:dyDescent="0.25">
      <c r="A487" s="134"/>
      <c r="B487" s="2" t="s">
        <v>55</v>
      </c>
      <c r="C487" s="3">
        <f ca="1">COUNTA(C477:INDIRECT(ADDRESS(ROW()-1,COLUMN())))</f>
        <v>0</v>
      </c>
      <c r="D487" s="5"/>
      <c r="E487" s="5"/>
      <c r="F487" s="5"/>
      <c r="G487" s="4">
        <f ca="1">COUNTA(G477:INDIRECT(ADDRESS(ROW()-1,COLUMN())))</f>
        <v>0</v>
      </c>
      <c r="H487" s="4"/>
      <c r="I487" s="4">
        <f ca="1">SUM(I477:INDIRECT(ADDRESS(ROW()-1,COLUMN())))</f>
        <v>0</v>
      </c>
      <c r="J487" s="13">
        <f t="shared" ref="J487" si="83">J476+1</f>
        <v>44</v>
      </c>
      <c r="K487" s="13">
        <f>IF(J487&gt;'Decks, Tracks and Embankment'!$B$4,0,I487)</f>
        <v>0</v>
      </c>
      <c r="L487" s="4"/>
      <c r="M487" s="4"/>
      <c r="N487" s="9"/>
    </row>
    <row r="488" spans="1:14" ht="13.5" customHeight="1" thickTop="1" x14ac:dyDescent="0.2">
      <c r="A488" s="132" t="str">
        <f t="shared" ref="A488" si="84">"Deck "&amp;J498</f>
        <v>Deck 45</v>
      </c>
      <c r="B488" s="6" t="s">
        <v>9</v>
      </c>
      <c r="C488" s="20"/>
      <c r="D488" s="21"/>
      <c r="E488" s="21"/>
      <c r="F488" s="21"/>
      <c r="G488" s="28"/>
      <c r="H488" s="28"/>
      <c r="I488" s="16"/>
      <c r="J488" s="18"/>
      <c r="K488" s="18"/>
      <c r="L488" s="16"/>
      <c r="M488" s="16"/>
      <c r="N488" s="17"/>
    </row>
    <row r="489" spans="1:14" x14ac:dyDescent="0.2">
      <c r="A489" s="133"/>
      <c r="B489" s="1" t="s">
        <v>0</v>
      </c>
      <c r="C489" s="23"/>
      <c r="D489" s="24"/>
      <c r="E489" s="24"/>
      <c r="F489" s="24"/>
      <c r="G489" s="26"/>
      <c r="H489" s="26"/>
      <c r="I489" s="26"/>
      <c r="J489" s="12"/>
      <c r="K489" s="12"/>
      <c r="L489" s="26"/>
      <c r="M489" s="26"/>
      <c r="N489" s="27"/>
    </row>
    <row r="490" spans="1:14" x14ac:dyDescent="0.2">
      <c r="A490" s="133"/>
      <c r="B490" s="1" t="s">
        <v>1</v>
      </c>
      <c r="C490" s="23"/>
      <c r="D490" s="24"/>
      <c r="E490" s="24"/>
      <c r="F490" s="24"/>
      <c r="G490" s="26"/>
      <c r="H490" s="26"/>
      <c r="I490" s="26"/>
      <c r="J490" s="12"/>
      <c r="K490" s="12"/>
      <c r="L490" s="26"/>
      <c r="M490" s="26"/>
      <c r="N490" s="27"/>
    </row>
    <row r="491" spans="1:14" x14ac:dyDescent="0.2">
      <c r="A491" s="133"/>
      <c r="B491" s="1" t="s">
        <v>2</v>
      </c>
      <c r="C491" s="23"/>
      <c r="D491" s="24"/>
      <c r="E491" s="24"/>
      <c r="F491" s="24"/>
      <c r="G491" s="26"/>
      <c r="H491" s="26"/>
      <c r="I491" s="26"/>
      <c r="J491" s="12"/>
      <c r="K491" s="12"/>
      <c r="L491" s="26"/>
      <c r="M491" s="26"/>
      <c r="N491" s="27"/>
    </row>
    <row r="492" spans="1:14" x14ac:dyDescent="0.2">
      <c r="A492" s="133"/>
      <c r="B492" s="1" t="s">
        <v>3</v>
      </c>
      <c r="C492" s="23"/>
      <c r="D492" s="24"/>
      <c r="E492" s="24"/>
      <c r="F492" s="24"/>
      <c r="G492" s="26"/>
      <c r="H492" s="26"/>
      <c r="I492" s="26"/>
      <c r="J492" s="12"/>
      <c r="K492" s="12"/>
      <c r="L492" s="26"/>
      <c r="M492" s="26"/>
      <c r="N492" s="27"/>
    </row>
    <row r="493" spans="1:14" x14ac:dyDescent="0.2">
      <c r="A493" s="133"/>
      <c r="B493" s="1" t="s">
        <v>4</v>
      </c>
      <c r="C493" s="23"/>
      <c r="D493" s="24"/>
      <c r="E493" s="24"/>
      <c r="F493" s="24"/>
      <c r="G493" s="26"/>
      <c r="H493" s="26"/>
      <c r="I493" s="26"/>
      <c r="J493" s="12"/>
      <c r="K493" s="12"/>
      <c r="L493" s="26"/>
      <c r="M493" s="26"/>
      <c r="N493" s="27"/>
    </row>
    <row r="494" spans="1:14" x14ac:dyDescent="0.2">
      <c r="A494" s="133"/>
      <c r="B494" s="1" t="s">
        <v>5</v>
      </c>
      <c r="C494" s="23"/>
      <c r="D494" s="24"/>
      <c r="E494" s="24"/>
      <c r="F494" s="24"/>
      <c r="G494" s="26"/>
      <c r="H494" s="26"/>
      <c r="I494" s="26"/>
      <c r="J494" s="12"/>
      <c r="K494" s="12"/>
      <c r="L494" s="26"/>
      <c r="M494" s="26"/>
      <c r="N494" s="27"/>
    </row>
    <row r="495" spans="1:14" x14ac:dyDescent="0.2">
      <c r="A495" s="133"/>
      <c r="B495" s="1" t="s">
        <v>6</v>
      </c>
      <c r="C495" s="23"/>
      <c r="D495" s="24"/>
      <c r="E495" s="24"/>
      <c r="F495" s="24"/>
      <c r="G495" s="26"/>
      <c r="H495" s="26"/>
      <c r="I495" s="26"/>
      <c r="J495" s="12"/>
      <c r="K495" s="12"/>
      <c r="L495" s="26"/>
      <c r="M495" s="26"/>
      <c r="N495" s="27"/>
    </row>
    <row r="496" spans="1:14" x14ac:dyDescent="0.2">
      <c r="A496" s="133"/>
      <c r="B496" s="1" t="s">
        <v>7</v>
      </c>
      <c r="C496" s="23"/>
      <c r="D496" s="24"/>
      <c r="E496" s="24"/>
      <c r="F496" s="24"/>
      <c r="G496" s="26"/>
      <c r="H496" s="26"/>
      <c r="I496" s="26"/>
      <c r="J496" s="12"/>
      <c r="K496" s="12"/>
      <c r="L496" s="26"/>
      <c r="M496" s="26"/>
      <c r="N496" s="27"/>
    </row>
    <row r="497" spans="1:14" x14ac:dyDescent="0.2">
      <c r="A497" s="133"/>
      <c r="B497" s="1" t="s">
        <v>8</v>
      </c>
      <c r="C497" s="23"/>
      <c r="D497" s="24"/>
      <c r="E497" s="24"/>
      <c r="F497" s="24"/>
      <c r="G497" s="26"/>
      <c r="H497" s="26"/>
      <c r="I497" s="26"/>
      <c r="J497" s="12"/>
      <c r="K497" s="12"/>
      <c r="L497" s="26"/>
      <c r="M497" s="26"/>
      <c r="N497" s="27"/>
    </row>
    <row r="498" spans="1:14" ht="13.5" thickBot="1" x14ac:dyDescent="0.25">
      <c r="A498" s="134"/>
      <c r="B498" s="2" t="s">
        <v>55</v>
      </c>
      <c r="C498" s="3">
        <f ca="1">COUNTA(C488:INDIRECT(ADDRESS(ROW()-1,COLUMN())))</f>
        <v>0</v>
      </c>
      <c r="D498" s="5"/>
      <c r="E498" s="5"/>
      <c r="F498" s="5"/>
      <c r="G498" s="4">
        <f ca="1">COUNTA(G488:INDIRECT(ADDRESS(ROW()-1,COLUMN())))</f>
        <v>0</v>
      </c>
      <c r="H498" s="4"/>
      <c r="I498" s="4">
        <f ca="1">SUM(I488:INDIRECT(ADDRESS(ROW()-1,COLUMN())))</f>
        <v>0</v>
      </c>
      <c r="J498" s="13">
        <f t="shared" ref="J498" si="85">J487+1</f>
        <v>45</v>
      </c>
      <c r="K498" s="13">
        <f>IF(J498&gt;'Decks, Tracks and Embankment'!$B$4,0,I498)</f>
        <v>0</v>
      </c>
      <c r="L498" s="4"/>
      <c r="M498" s="4"/>
      <c r="N498" s="9"/>
    </row>
    <row r="499" spans="1:14" ht="13.5" customHeight="1" thickTop="1" x14ac:dyDescent="0.2">
      <c r="A499" s="132" t="str">
        <f t="shared" ref="A499" si="86">"Deck "&amp;J509</f>
        <v>Deck 46</v>
      </c>
      <c r="B499" s="6" t="s">
        <v>9</v>
      </c>
      <c r="C499" s="20"/>
      <c r="D499" s="21"/>
      <c r="E499" s="21"/>
      <c r="F499" s="21"/>
      <c r="G499" s="28"/>
      <c r="H499" s="28"/>
      <c r="I499" s="16"/>
      <c r="J499" s="18"/>
      <c r="K499" s="18"/>
      <c r="L499" s="16"/>
      <c r="M499" s="16"/>
      <c r="N499" s="17"/>
    </row>
    <row r="500" spans="1:14" x14ac:dyDescent="0.2">
      <c r="A500" s="133"/>
      <c r="B500" s="1" t="s">
        <v>0</v>
      </c>
      <c r="C500" s="23"/>
      <c r="D500" s="24"/>
      <c r="E500" s="24"/>
      <c r="F500" s="24"/>
      <c r="G500" s="26"/>
      <c r="H500" s="26"/>
      <c r="I500" s="26"/>
      <c r="J500" s="12"/>
      <c r="K500" s="12"/>
      <c r="L500" s="26"/>
      <c r="M500" s="26"/>
      <c r="N500" s="27"/>
    </row>
    <row r="501" spans="1:14" x14ac:dyDescent="0.2">
      <c r="A501" s="133"/>
      <c r="B501" s="1" t="s">
        <v>1</v>
      </c>
      <c r="C501" s="23"/>
      <c r="D501" s="24"/>
      <c r="E501" s="24"/>
      <c r="F501" s="24"/>
      <c r="G501" s="26"/>
      <c r="H501" s="26"/>
      <c r="I501" s="26"/>
      <c r="J501" s="12"/>
      <c r="K501" s="12"/>
      <c r="L501" s="26"/>
      <c r="M501" s="26"/>
      <c r="N501" s="27"/>
    </row>
    <row r="502" spans="1:14" x14ac:dyDescent="0.2">
      <c r="A502" s="133"/>
      <c r="B502" s="1" t="s">
        <v>2</v>
      </c>
      <c r="C502" s="23"/>
      <c r="D502" s="24"/>
      <c r="E502" s="24"/>
      <c r="F502" s="24"/>
      <c r="G502" s="26"/>
      <c r="H502" s="26"/>
      <c r="I502" s="26"/>
      <c r="J502" s="12"/>
      <c r="K502" s="12"/>
      <c r="L502" s="26"/>
      <c r="M502" s="26"/>
      <c r="N502" s="27"/>
    </row>
    <row r="503" spans="1:14" x14ac:dyDescent="0.2">
      <c r="A503" s="133"/>
      <c r="B503" s="1" t="s">
        <v>3</v>
      </c>
      <c r="C503" s="23"/>
      <c r="D503" s="24"/>
      <c r="E503" s="24"/>
      <c r="F503" s="24"/>
      <c r="G503" s="26"/>
      <c r="H503" s="26"/>
      <c r="I503" s="26"/>
      <c r="J503" s="12"/>
      <c r="K503" s="12"/>
      <c r="L503" s="26"/>
      <c r="M503" s="26"/>
      <c r="N503" s="27"/>
    </row>
    <row r="504" spans="1:14" x14ac:dyDescent="0.2">
      <c r="A504" s="133"/>
      <c r="B504" s="1" t="s">
        <v>4</v>
      </c>
      <c r="C504" s="23"/>
      <c r="D504" s="24"/>
      <c r="E504" s="24"/>
      <c r="F504" s="24"/>
      <c r="G504" s="26"/>
      <c r="H504" s="26"/>
      <c r="I504" s="26"/>
      <c r="J504" s="12"/>
      <c r="K504" s="12"/>
      <c r="L504" s="26"/>
      <c r="M504" s="26"/>
      <c r="N504" s="27"/>
    </row>
    <row r="505" spans="1:14" x14ac:dyDescent="0.2">
      <c r="A505" s="133"/>
      <c r="B505" s="1" t="s">
        <v>5</v>
      </c>
      <c r="C505" s="23"/>
      <c r="D505" s="24"/>
      <c r="E505" s="24"/>
      <c r="F505" s="24"/>
      <c r="G505" s="26"/>
      <c r="H505" s="26"/>
      <c r="I505" s="26"/>
      <c r="J505" s="12"/>
      <c r="K505" s="12"/>
      <c r="L505" s="26"/>
      <c r="M505" s="26"/>
      <c r="N505" s="27"/>
    </row>
    <row r="506" spans="1:14" x14ac:dyDescent="0.2">
      <c r="A506" s="133"/>
      <c r="B506" s="1" t="s">
        <v>6</v>
      </c>
      <c r="C506" s="23"/>
      <c r="D506" s="24"/>
      <c r="E506" s="24"/>
      <c r="F506" s="24"/>
      <c r="G506" s="26"/>
      <c r="H506" s="26"/>
      <c r="I506" s="26"/>
      <c r="J506" s="12"/>
      <c r="K506" s="12"/>
      <c r="L506" s="26"/>
      <c r="M506" s="26"/>
      <c r="N506" s="27"/>
    </row>
    <row r="507" spans="1:14" x14ac:dyDescent="0.2">
      <c r="A507" s="133"/>
      <c r="B507" s="1" t="s">
        <v>7</v>
      </c>
      <c r="C507" s="23"/>
      <c r="D507" s="24"/>
      <c r="E507" s="24"/>
      <c r="F507" s="24"/>
      <c r="G507" s="26"/>
      <c r="H507" s="26"/>
      <c r="I507" s="26"/>
      <c r="J507" s="12"/>
      <c r="K507" s="12"/>
      <c r="L507" s="26"/>
      <c r="M507" s="26"/>
      <c r="N507" s="27"/>
    </row>
    <row r="508" spans="1:14" x14ac:dyDescent="0.2">
      <c r="A508" s="133"/>
      <c r="B508" s="1" t="s">
        <v>8</v>
      </c>
      <c r="C508" s="23"/>
      <c r="D508" s="24"/>
      <c r="E508" s="24"/>
      <c r="F508" s="24"/>
      <c r="G508" s="26"/>
      <c r="H508" s="26"/>
      <c r="I508" s="26"/>
      <c r="J508" s="12"/>
      <c r="K508" s="12"/>
      <c r="L508" s="26"/>
      <c r="M508" s="26"/>
      <c r="N508" s="27"/>
    </row>
    <row r="509" spans="1:14" ht="13.5" thickBot="1" x14ac:dyDescent="0.25">
      <c r="A509" s="134"/>
      <c r="B509" s="2" t="s">
        <v>55</v>
      </c>
      <c r="C509" s="3">
        <f ca="1">COUNTA(C499:INDIRECT(ADDRESS(ROW()-1,COLUMN())))</f>
        <v>0</v>
      </c>
      <c r="D509" s="5"/>
      <c r="E509" s="5"/>
      <c r="F509" s="5"/>
      <c r="G509" s="4">
        <f ca="1">COUNTA(G499:INDIRECT(ADDRESS(ROW()-1,COLUMN())))</f>
        <v>0</v>
      </c>
      <c r="H509" s="4"/>
      <c r="I509" s="4">
        <f ca="1">SUM(I499:INDIRECT(ADDRESS(ROW()-1,COLUMN())))</f>
        <v>0</v>
      </c>
      <c r="J509" s="13">
        <f t="shared" ref="J509" si="87">J498+1</f>
        <v>46</v>
      </c>
      <c r="K509" s="13">
        <f>IF(J509&gt;'Decks, Tracks and Embankment'!$B$4,0,I509)</f>
        <v>0</v>
      </c>
      <c r="L509" s="4"/>
      <c r="M509" s="4"/>
      <c r="N509" s="9"/>
    </row>
    <row r="510" spans="1:14" ht="13.5" customHeight="1" thickTop="1" x14ac:dyDescent="0.2">
      <c r="A510" s="132" t="str">
        <f t="shared" ref="A510" si="88">"Deck "&amp;J520</f>
        <v>Deck 47</v>
      </c>
      <c r="B510" s="6" t="s">
        <v>9</v>
      </c>
      <c r="C510" s="20"/>
      <c r="D510" s="21"/>
      <c r="E510" s="21"/>
      <c r="F510" s="21"/>
      <c r="G510" s="28"/>
      <c r="H510" s="28"/>
      <c r="I510" s="16"/>
      <c r="J510" s="18"/>
      <c r="K510" s="18"/>
      <c r="L510" s="16"/>
      <c r="M510" s="16"/>
      <c r="N510" s="17"/>
    </row>
    <row r="511" spans="1:14" x14ac:dyDescent="0.2">
      <c r="A511" s="133"/>
      <c r="B511" s="1" t="s">
        <v>0</v>
      </c>
      <c r="C511" s="23"/>
      <c r="D511" s="24"/>
      <c r="E511" s="24"/>
      <c r="F511" s="24"/>
      <c r="G511" s="26"/>
      <c r="H511" s="26"/>
      <c r="I511" s="26"/>
      <c r="J511" s="12"/>
      <c r="K511" s="12"/>
      <c r="L511" s="26"/>
      <c r="M511" s="26"/>
      <c r="N511" s="27"/>
    </row>
    <row r="512" spans="1:14" x14ac:dyDescent="0.2">
      <c r="A512" s="133"/>
      <c r="B512" s="1" t="s">
        <v>1</v>
      </c>
      <c r="C512" s="23"/>
      <c r="D512" s="24"/>
      <c r="E512" s="24"/>
      <c r="F512" s="24"/>
      <c r="G512" s="26"/>
      <c r="H512" s="26"/>
      <c r="I512" s="26"/>
      <c r="J512" s="12"/>
      <c r="K512" s="12"/>
      <c r="L512" s="26"/>
      <c r="M512" s="26"/>
      <c r="N512" s="27"/>
    </row>
    <row r="513" spans="1:14" x14ac:dyDescent="0.2">
      <c r="A513" s="133"/>
      <c r="B513" s="1" t="s">
        <v>2</v>
      </c>
      <c r="C513" s="23"/>
      <c r="D513" s="24"/>
      <c r="E513" s="24"/>
      <c r="F513" s="24"/>
      <c r="G513" s="26"/>
      <c r="H513" s="26"/>
      <c r="I513" s="26"/>
      <c r="J513" s="12"/>
      <c r="K513" s="12"/>
      <c r="L513" s="26"/>
      <c r="M513" s="26"/>
      <c r="N513" s="27"/>
    </row>
    <row r="514" spans="1:14" x14ac:dyDescent="0.2">
      <c r="A514" s="133"/>
      <c r="B514" s="1" t="s">
        <v>3</v>
      </c>
      <c r="C514" s="23"/>
      <c r="D514" s="24"/>
      <c r="E514" s="24"/>
      <c r="F514" s="24"/>
      <c r="G514" s="26"/>
      <c r="H514" s="26"/>
      <c r="I514" s="26"/>
      <c r="J514" s="12"/>
      <c r="K514" s="12"/>
      <c r="L514" s="26"/>
      <c r="M514" s="26"/>
      <c r="N514" s="27"/>
    </row>
    <row r="515" spans="1:14" x14ac:dyDescent="0.2">
      <c r="A515" s="133"/>
      <c r="B515" s="1" t="s">
        <v>4</v>
      </c>
      <c r="C515" s="23"/>
      <c r="D515" s="24"/>
      <c r="E515" s="24"/>
      <c r="F515" s="24"/>
      <c r="G515" s="26"/>
      <c r="H515" s="26"/>
      <c r="I515" s="26"/>
      <c r="J515" s="12"/>
      <c r="K515" s="12"/>
      <c r="L515" s="26"/>
      <c r="M515" s="26"/>
      <c r="N515" s="27"/>
    </row>
    <row r="516" spans="1:14" x14ac:dyDescent="0.2">
      <c r="A516" s="133"/>
      <c r="B516" s="1" t="s">
        <v>5</v>
      </c>
      <c r="C516" s="23"/>
      <c r="D516" s="24"/>
      <c r="E516" s="24"/>
      <c r="F516" s="24"/>
      <c r="G516" s="26"/>
      <c r="H516" s="26"/>
      <c r="I516" s="26"/>
      <c r="J516" s="12"/>
      <c r="K516" s="12"/>
      <c r="L516" s="26"/>
      <c r="M516" s="26"/>
      <c r="N516" s="27"/>
    </row>
    <row r="517" spans="1:14" x14ac:dyDescent="0.2">
      <c r="A517" s="133"/>
      <c r="B517" s="1" t="s">
        <v>6</v>
      </c>
      <c r="C517" s="23"/>
      <c r="D517" s="24"/>
      <c r="E517" s="24"/>
      <c r="F517" s="24"/>
      <c r="G517" s="26"/>
      <c r="H517" s="26"/>
      <c r="I517" s="26"/>
      <c r="J517" s="12"/>
      <c r="K517" s="12"/>
      <c r="L517" s="26"/>
      <c r="M517" s="26"/>
      <c r="N517" s="27"/>
    </row>
    <row r="518" spans="1:14" x14ac:dyDescent="0.2">
      <c r="A518" s="133"/>
      <c r="B518" s="1" t="s">
        <v>7</v>
      </c>
      <c r="C518" s="23"/>
      <c r="D518" s="24"/>
      <c r="E518" s="24"/>
      <c r="F518" s="24"/>
      <c r="G518" s="26"/>
      <c r="H518" s="26"/>
      <c r="I518" s="26"/>
      <c r="J518" s="12"/>
      <c r="K518" s="12"/>
      <c r="L518" s="26"/>
      <c r="M518" s="26"/>
      <c r="N518" s="27"/>
    </row>
    <row r="519" spans="1:14" x14ac:dyDescent="0.2">
      <c r="A519" s="133"/>
      <c r="B519" s="1" t="s">
        <v>8</v>
      </c>
      <c r="C519" s="23"/>
      <c r="D519" s="24"/>
      <c r="E519" s="24"/>
      <c r="F519" s="24"/>
      <c r="G519" s="26"/>
      <c r="H519" s="26"/>
      <c r="I519" s="26"/>
      <c r="J519" s="12"/>
      <c r="K519" s="12"/>
      <c r="L519" s="26"/>
      <c r="M519" s="26"/>
      <c r="N519" s="27"/>
    </row>
    <row r="520" spans="1:14" ht="13.5" thickBot="1" x14ac:dyDescent="0.25">
      <c r="A520" s="134"/>
      <c r="B520" s="2" t="s">
        <v>55</v>
      </c>
      <c r="C520" s="3">
        <f ca="1">COUNTA(C510:INDIRECT(ADDRESS(ROW()-1,COLUMN())))</f>
        <v>0</v>
      </c>
      <c r="D520" s="5"/>
      <c r="E520" s="5"/>
      <c r="F520" s="5"/>
      <c r="G520" s="4">
        <f ca="1">COUNTA(G510:INDIRECT(ADDRESS(ROW()-1,COLUMN())))</f>
        <v>0</v>
      </c>
      <c r="H520" s="4"/>
      <c r="I520" s="4">
        <f ca="1">SUM(I510:INDIRECT(ADDRESS(ROW()-1,COLUMN())))</f>
        <v>0</v>
      </c>
      <c r="J520" s="13">
        <f t="shared" ref="J520" si="89">J509+1</f>
        <v>47</v>
      </c>
      <c r="K520" s="13">
        <f>IF(J520&gt;'Decks, Tracks and Embankment'!$B$4,0,I520)</f>
        <v>0</v>
      </c>
      <c r="L520" s="4"/>
      <c r="M520" s="4"/>
      <c r="N520" s="9"/>
    </row>
    <row r="521" spans="1:14" ht="13.5" customHeight="1" thickTop="1" x14ac:dyDescent="0.2">
      <c r="A521" s="132" t="str">
        <f t="shared" ref="A521" si="90">"Deck "&amp;J531</f>
        <v>Deck 48</v>
      </c>
      <c r="B521" s="6" t="s">
        <v>9</v>
      </c>
      <c r="C521" s="20"/>
      <c r="D521" s="21"/>
      <c r="E521" s="21"/>
      <c r="F521" s="21"/>
      <c r="G521" s="28"/>
      <c r="H521" s="28"/>
      <c r="I521" s="16"/>
      <c r="J521" s="18"/>
      <c r="K521" s="18"/>
      <c r="L521" s="16"/>
      <c r="M521" s="16"/>
      <c r="N521" s="17"/>
    </row>
    <row r="522" spans="1:14" x14ac:dyDescent="0.2">
      <c r="A522" s="133"/>
      <c r="B522" s="1" t="s">
        <v>0</v>
      </c>
      <c r="C522" s="23"/>
      <c r="D522" s="24"/>
      <c r="E522" s="24"/>
      <c r="F522" s="24"/>
      <c r="G522" s="26"/>
      <c r="H522" s="26"/>
      <c r="I522" s="26"/>
      <c r="J522" s="12"/>
      <c r="K522" s="12"/>
      <c r="L522" s="26"/>
      <c r="M522" s="26"/>
      <c r="N522" s="27"/>
    </row>
    <row r="523" spans="1:14" x14ac:dyDescent="0.2">
      <c r="A523" s="133"/>
      <c r="B523" s="1" t="s">
        <v>1</v>
      </c>
      <c r="C523" s="23"/>
      <c r="D523" s="24"/>
      <c r="E523" s="24"/>
      <c r="F523" s="24"/>
      <c r="G523" s="26"/>
      <c r="H523" s="26"/>
      <c r="I523" s="26"/>
      <c r="J523" s="12"/>
      <c r="K523" s="12"/>
      <c r="L523" s="26"/>
      <c r="M523" s="26"/>
      <c r="N523" s="27"/>
    </row>
    <row r="524" spans="1:14" x14ac:dyDescent="0.2">
      <c r="A524" s="133"/>
      <c r="B524" s="1" t="s">
        <v>2</v>
      </c>
      <c r="C524" s="23"/>
      <c r="D524" s="24"/>
      <c r="E524" s="24"/>
      <c r="F524" s="24"/>
      <c r="G524" s="26"/>
      <c r="H524" s="26"/>
      <c r="I524" s="26"/>
      <c r="J524" s="12"/>
      <c r="K524" s="12"/>
      <c r="L524" s="26"/>
      <c r="M524" s="26"/>
      <c r="N524" s="27"/>
    </row>
    <row r="525" spans="1:14" x14ac:dyDescent="0.2">
      <c r="A525" s="133"/>
      <c r="B525" s="1" t="s">
        <v>3</v>
      </c>
      <c r="C525" s="23"/>
      <c r="D525" s="24"/>
      <c r="E525" s="24"/>
      <c r="F525" s="24"/>
      <c r="G525" s="26"/>
      <c r="H525" s="26"/>
      <c r="I525" s="26"/>
      <c r="J525" s="12"/>
      <c r="K525" s="12"/>
      <c r="L525" s="26"/>
      <c r="M525" s="26"/>
      <c r="N525" s="27"/>
    </row>
    <row r="526" spans="1:14" x14ac:dyDescent="0.2">
      <c r="A526" s="133"/>
      <c r="B526" s="1" t="s">
        <v>4</v>
      </c>
      <c r="C526" s="23"/>
      <c r="D526" s="24"/>
      <c r="E526" s="24"/>
      <c r="F526" s="24"/>
      <c r="G526" s="26"/>
      <c r="H526" s="26"/>
      <c r="I526" s="26"/>
      <c r="J526" s="12"/>
      <c r="K526" s="12"/>
      <c r="L526" s="26"/>
      <c r="M526" s="26"/>
      <c r="N526" s="27"/>
    </row>
    <row r="527" spans="1:14" x14ac:dyDescent="0.2">
      <c r="A527" s="133"/>
      <c r="B527" s="1" t="s">
        <v>5</v>
      </c>
      <c r="C527" s="23"/>
      <c r="D527" s="24"/>
      <c r="E527" s="24"/>
      <c r="F527" s="24"/>
      <c r="G527" s="26"/>
      <c r="H527" s="26"/>
      <c r="I527" s="26"/>
      <c r="J527" s="12"/>
      <c r="K527" s="12"/>
      <c r="L527" s="26"/>
      <c r="M527" s="26"/>
      <c r="N527" s="27"/>
    </row>
    <row r="528" spans="1:14" x14ac:dyDescent="0.2">
      <c r="A528" s="133"/>
      <c r="B528" s="1" t="s">
        <v>6</v>
      </c>
      <c r="C528" s="23"/>
      <c r="D528" s="24"/>
      <c r="E528" s="24"/>
      <c r="F528" s="24"/>
      <c r="G528" s="26"/>
      <c r="H528" s="26"/>
      <c r="I528" s="26"/>
      <c r="J528" s="12"/>
      <c r="K528" s="12"/>
      <c r="L528" s="26"/>
      <c r="M528" s="26"/>
      <c r="N528" s="27"/>
    </row>
    <row r="529" spans="1:14" x14ac:dyDescent="0.2">
      <c r="A529" s="133"/>
      <c r="B529" s="1" t="s">
        <v>7</v>
      </c>
      <c r="C529" s="23"/>
      <c r="D529" s="24"/>
      <c r="E529" s="24"/>
      <c r="F529" s="24"/>
      <c r="G529" s="26"/>
      <c r="H529" s="26"/>
      <c r="I529" s="26"/>
      <c r="J529" s="12"/>
      <c r="K529" s="12"/>
      <c r="L529" s="26"/>
      <c r="M529" s="26"/>
      <c r="N529" s="27"/>
    </row>
    <row r="530" spans="1:14" x14ac:dyDescent="0.2">
      <c r="A530" s="133"/>
      <c r="B530" s="1" t="s">
        <v>8</v>
      </c>
      <c r="C530" s="23"/>
      <c r="D530" s="24"/>
      <c r="E530" s="24"/>
      <c r="F530" s="24"/>
      <c r="G530" s="26"/>
      <c r="H530" s="26"/>
      <c r="I530" s="26"/>
      <c r="J530" s="12"/>
      <c r="K530" s="12"/>
      <c r="L530" s="26"/>
      <c r="M530" s="26"/>
      <c r="N530" s="27"/>
    </row>
    <row r="531" spans="1:14" ht="13.5" thickBot="1" x14ac:dyDescent="0.25">
      <c r="A531" s="134"/>
      <c r="B531" s="2" t="s">
        <v>55</v>
      </c>
      <c r="C531" s="3">
        <f ca="1">COUNTA(C521:INDIRECT(ADDRESS(ROW()-1,COLUMN())))</f>
        <v>0</v>
      </c>
      <c r="D531" s="5"/>
      <c r="E531" s="5"/>
      <c r="F531" s="5"/>
      <c r="G531" s="4">
        <f ca="1">COUNTA(G521:INDIRECT(ADDRESS(ROW()-1,COLUMN())))</f>
        <v>0</v>
      </c>
      <c r="H531" s="4"/>
      <c r="I531" s="4">
        <f ca="1">SUM(I521:INDIRECT(ADDRESS(ROW()-1,COLUMN())))</f>
        <v>0</v>
      </c>
      <c r="J531" s="13">
        <f t="shared" ref="J531" si="91">J520+1</f>
        <v>48</v>
      </c>
      <c r="K531" s="13">
        <f>IF(J531&gt;'Decks, Tracks and Embankment'!$B$4,0,I531)</f>
        <v>0</v>
      </c>
      <c r="L531" s="4"/>
      <c r="M531" s="4"/>
      <c r="N531" s="9"/>
    </row>
    <row r="532" spans="1:14" ht="13.5" customHeight="1" thickTop="1" x14ac:dyDescent="0.2">
      <c r="A532" s="132" t="str">
        <f t="shared" ref="A532" si="92">"Deck "&amp;J542</f>
        <v>Deck 49</v>
      </c>
      <c r="B532" s="6" t="s">
        <v>9</v>
      </c>
      <c r="C532" s="20"/>
      <c r="D532" s="21"/>
      <c r="E532" s="21"/>
      <c r="F532" s="21"/>
      <c r="G532" s="28"/>
      <c r="H532" s="28"/>
      <c r="I532" s="16"/>
      <c r="J532" s="18"/>
      <c r="K532" s="18"/>
      <c r="L532" s="16"/>
      <c r="M532" s="16"/>
      <c r="N532" s="17"/>
    </row>
    <row r="533" spans="1:14" x14ac:dyDescent="0.2">
      <c r="A533" s="133"/>
      <c r="B533" s="1" t="s">
        <v>0</v>
      </c>
      <c r="C533" s="23"/>
      <c r="D533" s="24"/>
      <c r="E533" s="24"/>
      <c r="F533" s="24"/>
      <c r="G533" s="26"/>
      <c r="H533" s="26"/>
      <c r="I533" s="26"/>
      <c r="J533" s="12"/>
      <c r="K533" s="12"/>
      <c r="L533" s="26"/>
      <c r="M533" s="26"/>
      <c r="N533" s="27"/>
    </row>
    <row r="534" spans="1:14" x14ac:dyDescent="0.2">
      <c r="A534" s="133"/>
      <c r="B534" s="1" t="s">
        <v>1</v>
      </c>
      <c r="C534" s="23"/>
      <c r="D534" s="24"/>
      <c r="E534" s="24"/>
      <c r="F534" s="24"/>
      <c r="G534" s="26"/>
      <c r="H534" s="26"/>
      <c r="I534" s="26"/>
      <c r="J534" s="12"/>
      <c r="K534" s="12"/>
      <c r="L534" s="26"/>
      <c r="M534" s="26"/>
      <c r="N534" s="27"/>
    </row>
    <row r="535" spans="1:14" x14ac:dyDescent="0.2">
      <c r="A535" s="133"/>
      <c r="B535" s="1" t="s">
        <v>2</v>
      </c>
      <c r="C535" s="23"/>
      <c r="D535" s="24"/>
      <c r="E535" s="24"/>
      <c r="F535" s="24"/>
      <c r="G535" s="26"/>
      <c r="H535" s="26"/>
      <c r="I535" s="26"/>
      <c r="J535" s="12"/>
      <c r="K535" s="12"/>
      <c r="L535" s="26"/>
      <c r="M535" s="26"/>
      <c r="N535" s="27"/>
    </row>
    <row r="536" spans="1:14" x14ac:dyDescent="0.2">
      <c r="A536" s="133"/>
      <c r="B536" s="1" t="s">
        <v>3</v>
      </c>
      <c r="C536" s="23"/>
      <c r="D536" s="24"/>
      <c r="E536" s="24"/>
      <c r="F536" s="24"/>
      <c r="G536" s="26"/>
      <c r="H536" s="26"/>
      <c r="I536" s="26"/>
      <c r="J536" s="12"/>
      <c r="K536" s="12"/>
      <c r="L536" s="26"/>
      <c r="M536" s="26"/>
      <c r="N536" s="27"/>
    </row>
    <row r="537" spans="1:14" x14ac:dyDescent="0.2">
      <c r="A537" s="133"/>
      <c r="B537" s="1" t="s">
        <v>4</v>
      </c>
      <c r="C537" s="23"/>
      <c r="D537" s="24"/>
      <c r="E537" s="24"/>
      <c r="F537" s="24"/>
      <c r="G537" s="26"/>
      <c r="H537" s="26"/>
      <c r="I537" s="26"/>
      <c r="J537" s="12"/>
      <c r="K537" s="12"/>
      <c r="L537" s="26"/>
      <c r="M537" s="26"/>
      <c r="N537" s="27"/>
    </row>
    <row r="538" spans="1:14" x14ac:dyDescent="0.2">
      <c r="A538" s="133"/>
      <c r="B538" s="1" t="s">
        <v>5</v>
      </c>
      <c r="C538" s="23"/>
      <c r="D538" s="24"/>
      <c r="E538" s="24"/>
      <c r="F538" s="24"/>
      <c r="G538" s="26"/>
      <c r="H538" s="26"/>
      <c r="I538" s="26"/>
      <c r="J538" s="12"/>
      <c r="K538" s="12"/>
      <c r="L538" s="26"/>
      <c r="M538" s="26"/>
      <c r="N538" s="27"/>
    </row>
    <row r="539" spans="1:14" x14ac:dyDescent="0.2">
      <c r="A539" s="133"/>
      <c r="B539" s="1" t="s">
        <v>6</v>
      </c>
      <c r="C539" s="23"/>
      <c r="D539" s="24"/>
      <c r="E539" s="24"/>
      <c r="F539" s="24"/>
      <c r="G539" s="26"/>
      <c r="H539" s="26"/>
      <c r="I539" s="26"/>
      <c r="J539" s="12"/>
      <c r="K539" s="12"/>
      <c r="L539" s="26"/>
      <c r="M539" s="26"/>
      <c r="N539" s="27"/>
    </row>
    <row r="540" spans="1:14" x14ac:dyDescent="0.2">
      <c r="A540" s="133"/>
      <c r="B540" s="1" t="s">
        <v>7</v>
      </c>
      <c r="C540" s="23"/>
      <c r="D540" s="24"/>
      <c r="E540" s="24"/>
      <c r="F540" s="24"/>
      <c r="G540" s="26"/>
      <c r="H540" s="26"/>
      <c r="I540" s="26"/>
      <c r="J540" s="12"/>
      <c r="K540" s="12"/>
      <c r="L540" s="26"/>
      <c r="M540" s="26"/>
      <c r="N540" s="27"/>
    </row>
    <row r="541" spans="1:14" x14ac:dyDescent="0.2">
      <c r="A541" s="133"/>
      <c r="B541" s="1" t="s">
        <v>8</v>
      </c>
      <c r="C541" s="23"/>
      <c r="D541" s="24"/>
      <c r="E541" s="24"/>
      <c r="F541" s="24"/>
      <c r="G541" s="26"/>
      <c r="H541" s="26"/>
      <c r="I541" s="26"/>
      <c r="J541" s="12"/>
      <c r="K541" s="12"/>
      <c r="L541" s="26"/>
      <c r="M541" s="26"/>
      <c r="N541" s="27"/>
    </row>
    <row r="542" spans="1:14" ht="13.5" thickBot="1" x14ac:dyDescent="0.25">
      <c r="A542" s="134"/>
      <c r="B542" s="2" t="s">
        <v>55</v>
      </c>
      <c r="C542" s="3">
        <f ca="1">COUNTA(C532:INDIRECT(ADDRESS(ROW()-1,COLUMN())))</f>
        <v>0</v>
      </c>
      <c r="D542" s="5"/>
      <c r="E542" s="5"/>
      <c r="F542" s="5"/>
      <c r="G542" s="4">
        <f ca="1">COUNTA(G532:INDIRECT(ADDRESS(ROW()-1,COLUMN())))</f>
        <v>0</v>
      </c>
      <c r="H542" s="4"/>
      <c r="I542" s="4">
        <f ca="1">SUM(I532:INDIRECT(ADDRESS(ROW()-1,COLUMN())))</f>
        <v>0</v>
      </c>
      <c r="J542" s="13">
        <f t="shared" ref="J542" si="93">J531+1</f>
        <v>49</v>
      </c>
      <c r="K542" s="13">
        <f>IF(J542&gt;'Decks, Tracks and Embankment'!$B$4,0,I542)</f>
        <v>0</v>
      </c>
      <c r="L542" s="4"/>
      <c r="M542" s="4"/>
      <c r="N542" s="9"/>
    </row>
    <row r="543" spans="1:14" ht="13.5" customHeight="1" thickTop="1" x14ac:dyDescent="0.2">
      <c r="A543" s="132" t="str">
        <f t="shared" ref="A543" si="94">"Deck "&amp;J553</f>
        <v>Deck 50</v>
      </c>
      <c r="B543" s="6" t="s">
        <v>9</v>
      </c>
      <c r="C543" s="20"/>
      <c r="D543" s="21"/>
      <c r="E543" s="21"/>
      <c r="F543" s="21"/>
      <c r="G543" s="28"/>
      <c r="H543" s="28"/>
      <c r="I543" s="16"/>
      <c r="J543" s="18"/>
      <c r="K543" s="18"/>
      <c r="L543" s="16"/>
      <c r="M543" s="16"/>
      <c r="N543" s="17"/>
    </row>
    <row r="544" spans="1:14" x14ac:dyDescent="0.2">
      <c r="A544" s="133"/>
      <c r="B544" s="1" t="s">
        <v>0</v>
      </c>
      <c r="C544" s="23"/>
      <c r="D544" s="24"/>
      <c r="E544" s="24"/>
      <c r="F544" s="24"/>
      <c r="G544" s="26"/>
      <c r="H544" s="26"/>
      <c r="I544" s="26"/>
      <c r="J544" s="12"/>
      <c r="K544" s="12"/>
      <c r="L544" s="26"/>
      <c r="M544" s="26"/>
      <c r="N544" s="27"/>
    </row>
    <row r="545" spans="1:14" x14ac:dyDescent="0.2">
      <c r="A545" s="133"/>
      <c r="B545" s="1" t="s">
        <v>1</v>
      </c>
      <c r="C545" s="23"/>
      <c r="D545" s="24"/>
      <c r="E545" s="24"/>
      <c r="F545" s="24"/>
      <c r="G545" s="26"/>
      <c r="H545" s="26"/>
      <c r="I545" s="26"/>
      <c r="J545" s="12"/>
      <c r="K545" s="12"/>
      <c r="L545" s="26"/>
      <c r="M545" s="26"/>
      <c r="N545" s="27"/>
    </row>
    <row r="546" spans="1:14" x14ac:dyDescent="0.2">
      <c r="A546" s="133"/>
      <c r="B546" s="1" t="s">
        <v>2</v>
      </c>
      <c r="C546" s="23"/>
      <c r="D546" s="24"/>
      <c r="E546" s="24"/>
      <c r="F546" s="24"/>
      <c r="G546" s="26"/>
      <c r="H546" s="26"/>
      <c r="I546" s="26"/>
      <c r="J546" s="12"/>
      <c r="K546" s="12"/>
      <c r="L546" s="26"/>
      <c r="M546" s="26"/>
      <c r="N546" s="27"/>
    </row>
    <row r="547" spans="1:14" x14ac:dyDescent="0.2">
      <c r="A547" s="133"/>
      <c r="B547" s="1" t="s">
        <v>3</v>
      </c>
      <c r="C547" s="23"/>
      <c r="D547" s="24"/>
      <c r="E547" s="24"/>
      <c r="F547" s="24"/>
      <c r="G547" s="26"/>
      <c r="H547" s="26"/>
      <c r="I547" s="26"/>
      <c r="J547" s="12"/>
      <c r="K547" s="12"/>
      <c r="L547" s="26"/>
      <c r="M547" s="26"/>
      <c r="N547" s="27"/>
    </row>
    <row r="548" spans="1:14" x14ac:dyDescent="0.2">
      <c r="A548" s="133"/>
      <c r="B548" s="1" t="s">
        <v>4</v>
      </c>
      <c r="C548" s="23"/>
      <c r="D548" s="24"/>
      <c r="E548" s="24"/>
      <c r="F548" s="24"/>
      <c r="G548" s="26"/>
      <c r="H548" s="26"/>
      <c r="I548" s="26"/>
      <c r="J548" s="12"/>
      <c r="K548" s="12"/>
      <c r="L548" s="26"/>
      <c r="M548" s="26"/>
      <c r="N548" s="27"/>
    </row>
    <row r="549" spans="1:14" x14ac:dyDescent="0.2">
      <c r="A549" s="133"/>
      <c r="B549" s="1" t="s">
        <v>5</v>
      </c>
      <c r="C549" s="23"/>
      <c r="D549" s="24"/>
      <c r="E549" s="24"/>
      <c r="F549" s="24"/>
      <c r="G549" s="26"/>
      <c r="H549" s="26"/>
      <c r="I549" s="26"/>
      <c r="J549" s="12"/>
      <c r="K549" s="12"/>
      <c r="L549" s="26"/>
      <c r="M549" s="26"/>
      <c r="N549" s="27"/>
    </row>
    <row r="550" spans="1:14" x14ac:dyDescent="0.2">
      <c r="A550" s="133"/>
      <c r="B550" s="1" t="s">
        <v>6</v>
      </c>
      <c r="C550" s="23"/>
      <c r="D550" s="24"/>
      <c r="E550" s="24"/>
      <c r="F550" s="24"/>
      <c r="G550" s="26"/>
      <c r="H550" s="26"/>
      <c r="I550" s="26"/>
      <c r="J550" s="12"/>
      <c r="K550" s="12"/>
      <c r="L550" s="26"/>
      <c r="M550" s="26"/>
      <c r="N550" s="27"/>
    </row>
    <row r="551" spans="1:14" x14ac:dyDescent="0.2">
      <c r="A551" s="133"/>
      <c r="B551" s="1" t="s">
        <v>7</v>
      </c>
      <c r="C551" s="23"/>
      <c r="D551" s="24"/>
      <c r="E551" s="24"/>
      <c r="F551" s="24"/>
      <c r="G551" s="26"/>
      <c r="H551" s="26"/>
      <c r="I551" s="26"/>
      <c r="J551" s="12"/>
      <c r="K551" s="12"/>
      <c r="L551" s="26"/>
      <c r="M551" s="26"/>
      <c r="N551" s="27"/>
    </row>
    <row r="552" spans="1:14" x14ac:dyDescent="0.2">
      <c r="A552" s="133"/>
      <c r="B552" s="1" t="s">
        <v>8</v>
      </c>
      <c r="C552" s="23"/>
      <c r="D552" s="24"/>
      <c r="E552" s="24"/>
      <c r="F552" s="24"/>
      <c r="G552" s="26"/>
      <c r="H552" s="26"/>
      <c r="I552" s="26"/>
      <c r="J552" s="12"/>
      <c r="K552" s="12"/>
      <c r="L552" s="26"/>
      <c r="M552" s="26"/>
      <c r="N552" s="27"/>
    </row>
    <row r="553" spans="1:14" ht="13.5" thickBot="1" x14ac:dyDescent="0.25">
      <c r="A553" s="134"/>
      <c r="B553" s="2" t="s">
        <v>55</v>
      </c>
      <c r="C553" s="3">
        <f ca="1">COUNTA(C543:INDIRECT(ADDRESS(ROW()-1,COLUMN())))</f>
        <v>0</v>
      </c>
      <c r="D553" s="5"/>
      <c r="E553" s="5"/>
      <c r="F553" s="5"/>
      <c r="G553" s="4">
        <f ca="1">COUNTA(G543:INDIRECT(ADDRESS(ROW()-1,COLUMN())))</f>
        <v>0</v>
      </c>
      <c r="H553" s="4"/>
      <c r="I553" s="4">
        <f ca="1">SUM(I543:INDIRECT(ADDRESS(ROW()-1,COLUMN())))</f>
        <v>0</v>
      </c>
      <c r="J553" s="13">
        <f t="shared" ref="J553" si="95">J542+1</f>
        <v>50</v>
      </c>
      <c r="K553" s="13">
        <f>IF(J553&gt;'Decks, Tracks and Embankment'!$B$4,0,I553)</f>
        <v>0</v>
      </c>
      <c r="L553" s="4"/>
      <c r="M553" s="4"/>
      <c r="N553" s="9"/>
    </row>
    <row r="554" spans="1:14" ht="13.5" customHeight="1" thickTop="1" x14ac:dyDescent="0.2">
      <c r="A554" s="132" t="str">
        <f t="shared" ref="A554" si="96">"Deck "&amp;J564</f>
        <v>Deck 51</v>
      </c>
      <c r="B554" s="6" t="s">
        <v>9</v>
      </c>
      <c r="C554" s="20"/>
      <c r="D554" s="21"/>
      <c r="E554" s="21"/>
      <c r="F554" s="21"/>
      <c r="G554" s="22"/>
      <c r="H554" s="22"/>
      <c r="I554" s="16"/>
      <c r="J554" s="18"/>
      <c r="K554" s="18"/>
      <c r="L554" s="16"/>
      <c r="M554" s="16"/>
      <c r="N554" s="17"/>
    </row>
    <row r="555" spans="1:14" x14ac:dyDescent="0.2">
      <c r="A555" s="133"/>
      <c r="B555" s="1" t="s">
        <v>0</v>
      </c>
      <c r="C555" s="23"/>
      <c r="D555" s="24"/>
      <c r="E555" s="24"/>
      <c r="F555" s="24"/>
      <c r="G555" s="25"/>
      <c r="H555" s="25"/>
      <c r="I555" s="26"/>
      <c r="J555" s="12"/>
      <c r="K555" s="12"/>
      <c r="L555" s="26"/>
      <c r="M555" s="26"/>
      <c r="N555" s="27"/>
    </row>
    <row r="556" spans="1:14" x14ac:dyDescent="0.2">
      <c r="A556" s="133"/>
      <c r="B556" s="1" t="s">
        <v>1</v>
      </c>
      <c r="C556" s="23"/>
      <c r="D556" s="24"/>
      <c r="E556" s="24"/>
      <c r="F556" s="24"/>
      <c r="G556" s="26"/>
      <c r="H556" s="26"/>
      <c r="I556" s="26"/>
      <c r="J556" s="12"/>
      <c r="K556" s="12"/>
      <c r="L556" s="26"/>
      <c r="M556" s="26"/>
      <c r="N556" s="27"/>
    </row>
    <row r="557" spans="1:14" x14ac:dyDescent="0.2">
      <c r="A557" s="133"/>
      <c r="B557" s="1" t="s">
        <v>2</v>
      </c>
      <c r="C557" s="23"/>
      <c r="D557" s="24"/>
      <c r="E557" s="24"/>
      <c r="F557" s="24"/>
      <c r="G557" s="26"/>
      <c r="H557" s="26"/>
      <c r="I557" s="26"/>
      <c r="J557" s="12"/>
      <c r="K557" s="12"/>
      <c r="L557" s="26"/>
      <c r="M557" s="26"/>
      <c r="N557" s="27"/>
    </row>
    <row r="558" spans="1:14" x14ac:dyDescent="0.2">
      <c r="A558" s="133"/>
      <c r="B558" s="1" t="s">
        <v>3</v>
      </c>
      <c r="C558" s="23"/>
      <c r="D558" s="24"/>
      <c r="E558" s="24"/>
      <c r="F558" s="24"/>
      <c r="G558" s="26"/>
      <c r="H558" s="26"/>
      <c r="I558" s="26"/>
      <c r="J558" s="12"/>
      <c r="K558" s="12"/>
      <c r="L558" s="26"/>
      <c r="M558" s="26"/>
      <c r="N558" s="27"/>
    </row>
    <row r="559" spans="1:14" x14ac:dyDescent="0.2">
      <c r="A559" s="133"/>
      <c r="B559" s="1" t="s">
        <v>4</v>
      </c>
      <c r="C559" s="23"/>
      <c r="D559" s="24"/>
      <c r="E559" s="24"/>
      <c r="F559" s="24"/>
      <c r="G559" s="26"/>
      <c r="H559" s="26"/>
      <c r="I559" s="26"/>
      <c r="J559" s="12"/>
      <c r="K559" s="12"/>
      <c r="L559" s="26"/>
      <c r="M559" s="26"/>
      <c r="N559" s="27"/>
    </row>
    <row r="560" spans="1:14" x14ac:dyDescent="0.2">
      <c r="A560" s="133"/>
      <c r="B560" s="1" t="s">
        <v>5</v>
      </c>
      <c r="C560" s="23"/>
      <c r="D560" s="24"/>
      <c r="E560" s="24"/>
      <c r="F560" s="24"/>
      <c r="G560" s="26"/>
      <c r="H560" s="26"/>
      <c r="I560" s="26"/>
      <c r="J560" s="12"/>
      <c r="K560" s="12"/>
      <c r="L560" s="26"/>
      <c r="M560" s="26"/>
      <c r="N560" s="27"/>
    </row>
    <row r="561" spans="1:14" x14ac:dyDescent="0.2">
      <c r="A561" s="133"/>
      <c r="B561" s="1" t="s">
        <v>6</v>
      </c>
      <c r="C561" s="23"/>
      <c r="D561" s="24"/>
      <c r="E561" s="24"/>
      <c r="F561" s="24"/>
      <c r="G561" s="26"/>
      <c r="H561" s="26"/>
      <c r="I561" s="26"/>
      <c r="J561" s="12"/>
      <c r="K561" s="12"/>
      <c r="L561" s="26"/>
      <c r="M561" s="26"/>
      <c r="N561" s="27"/>
    </row>
    <row r="562" spans="1:14" x14ac:dyDescent="0.2">
      <c r="A562" s="133"/>
      <c r="B562" s="1" t="s">
        <v>7</v>
      </c>
      <c r="C562" s="23"/>
      <c r="D562" s="24"/>
      <c r="E562" s="24"/>
      <c r="F562" s="24"/>
      <c r="G562" s="26"/>
      <c r="H562" s="26"/>
      <c r="I562" s="26"/>
      <c r="J562" s="12"/>
      <c r="K562" s="12"/>
      <c r="L562" s="26"/>
      <c r="M562" s="26"/>
      <c r="N562" s="27"/>
    </row>
    <row r="563" spans="1:14" x14ac:dyDescent="0.2">
      <c r="A563" s="133"/>
      <c r="B563" s="1" t="s">
        <v>8</v>
      </c>
      <c r="C563" s="23"/>
      <c r="D563" s="24"/>
      <c r="E563" s="24"/>
      <c r="F563" s="24"/>
      <c r="G563" s="26"/>
      <c r="H563" s="26"/>
      <c r="I563" s="26"/>
      <c r="J563" s="12"/>
      <c r="K563" s="12"/>
      <c r="L563" s="26"/>
      <c r="M563" s="26"/>
      <c r="N563" s="27"/>
    </row>
    <row r="564" spans="1:14" ht="13.5" thickBot="1" x14ac:dyDescent="0.25">
      <c r="A564" s="134"/>
      <c r="B564" s="2" t="s">
        <v>55</v>
      </c>
      <c r="C564" s="3">
        <f ca="1">COUNTA(C554:INDIRECT(ADDRESS(ROW()-1,COLUMN())))</f>
        <v>0</v>
      </c>
      <c r="D564" s="5"/>
      <c r="E564" s="5"/>
      <c r="F564" s="5"/>
      <c r="G564" s="4">
        <f ca="1">COUNTA(G554:INDIRECT(ADDRESS(ROW()-1,COLUMN())))</f>
        <v>0</v>
      </c>
      <c r="H564" s="4"/>
      <c r="I564" s="4">
        <f ca="1">SUM(I554:INDIRECT(ADDRESS(ROW()-1,COLUMN())))</f>
        <v>0</v>
      </c>
      <c r="J564" s="13">
        <f t="shared" ref="J564" si="97">J553+1</f>
        <v>51</v>
      </c>
      <c r="K564" s="13">
        <f>IF(J564&gt;'Decks, Tracks and Embankment'!$B$4,0,I564)</f>
        <v>0</v>
      </c>
      <c r="L564" s="4"/>
      <c r="M564" s="4"/>
      <c r="N564" s="9"/>
    </row>
    <row r="565" spans="1:14" ht="13.5" customHeight="1" thickTop="1" x14ac:dyDescent="0.2">
      <c r="A565" s="132" t="str">
        <f t="shared" ref="A565" si="98">"Deck "&amp;J575</f>
        <v>Deck 52</v>
      </c>
      <c r="B565" s="6" t="s">
        <v>9</v>
      </c>
      <c r="C565" s="20"/>
      <c r="D565" s="21"/>
      <c r="E565" s="21"/>
      <c r="F565" s="21"/>
      <c r="G565" s="28"/>
      <c r="H565" s="28"/>
      <c r="I565" s="16"/>
      <c r="J565" s="18"/>
      <c r="K565" s="18"/>
      <c r="L565" s="16"/>
      <c r="M565" s="16"/>
      <c r="N565" s="17"/>
    </row>
    <row r="566" spans="1:14" x14ac:dyDescent="0.2">
      <c r="A566" s="133"/>
      <c r="B566" s="1" t="s">
        <v>0</v>
      </c>
      <c r="C566" s="23"/>
      <c r="D566" s="24"/>
      <c r="E566" s="24"/>
      <c r="F566" s="24"/>
      <c r="G566" s="26"/>
      <c r="H566" s="26"/>
      <c r="I566" s="26"/>
      <c r="J566" s="12"/>
      <c r="K566" s="12"/>
      <c r="L566" s="26"/>
      <c r="M566" s="26"/>
      <c r="N566" s="27"/>
    </row>
    <row r="567" spans="1:14" x14ac:dyDescent="0.2">
      <c r="A567" s="133"/>
      <c r="B567" s="1" t="s">
        <v>1</v>
      </c>
      <c r="C567" s="23"/>
      <c r="D567" s="24"/>
      <c r="E567" s="24"/>
      <c r="F567" s="24"/>
      <c r="G567" s="26"/>
      <c r="H567" s="26"/>
      <c r="I567" s="26"/>
      <c r="J567" s="12"/>
      <c r="K567" s="12"/>
      <c r="L567" s="26"/>
      <c r="M567" s="26"/>
      <c r="N567" s="27"/>
    </row>
    <row r="568" spans="1:14" x14ac:dyDescent="0.2">
      <c r="A568" s="133"/>
      <c r="B568" s="1" t="s">
        <v>2</v>
      </c>
      <c r="C568" s="23"/>
      <c r="D568" s="24"/>
      <c r="E568" s="24"/>
      <c r="F568" s="24"/>
      <c r="G568" s="26"/>
      <c r="H568" s="26"/>
      <c r="I568" s="26"/>
      <c r="J568" s="12"/>
      <c r="K568" s="12"/>
      <c r="L568" s="26"/>
      <c r="M568" s="26"/>
      <c r="N568" s="27"/>
    </row>
    <row r="569" spans="1:14" x14ac:dyDescent="0.2">
      <c r="A569" s="133"/>
      <c r="B569" s="1" t="s">
        <v>3</v>
      </c>
      <c r="C569" s="23"/>
      <c r="D569" s="24"/>
      <c r="E569" s="24"/>
      <c r="F569" s="24"/>
      <c r="G569" s="26"/>
      <c r="H569" s="26"/>
      <c r="I569" s="26"/>
      <c r="J569" s="12"/>
      <c r="K569" s="12"/>
      <c r="L569" s="26"/>
      <c r="M569" s="26"/>
      <c r="N569" s="27"/>
    </row>
    <row r="570" spans="1:14" x14ac:dyDescent="0.2">
      <c r="A570" s="133"/>
      <c r="B570" s="1" t="s">
        <v>4</v>
      </c>
      <c r="C570" s="23"/>
      <c r="D570" s="24"/>
      <c r="E570" s="24"/>
      <c r="F570" s="24"/>
      <c r="G570" s="26"/>
      <c r="H570" s="26"/>
      <c r="I570" s="26"/>
      <c r="J570" s="12"/>
      <c r="K570" s="12"/>
      <c r="L570" s="26"/>
      <c r="M570" s="26"/>
      <c r="N570" s="27"/>
    </row>
    <row r="571" spans="1:14" x14ac:dyDescent="0.2">
      <c r="A571" s="133"/>
      <c r="B571" s="1" t="s">
        <v>5</v>
      </c>
      <c r="C571" s="23"/>
      <c r="D571" s="24"/>
      <c r="E571" s="24"/>
      <c r="F571" s="24"/>
      <c r="G571" s="26"/>
      <c r="H571" s="26"/>
      <c r="I571" s="26"/>
      <c r="J571" s="12"/>
      <c r="K571" s="12"/>
      <c r="L571" s="26"/>
      <c r="M571" s="26"/>
      <c r="N571" s="27"/>
    </row>
    <row r="572" spans="1:14" x14ac:dyDescent="0.2">
      <c r="A572" s="133"/>
      <c r="B572" s="1" t="s">
        <v>6</v>
      </c>
      <c r="C572" s="23"/>
      <c r="D572" s="24"/>
      <c r="E572" s="24"/>
      <c r="F572" s="24"/>
      <c r="G572" s="26"/>
      <c r="H572" s="26"/>
      <c r="I572" s="26"/>
      <c r="J572" s="12"/>
      <c r="K572" s="12"/>
      <c r="L572" s="26"/>
      <c r="M572" s="26"/>
      <c r="N572" s="27"/>
    </row>
    <row r="573" spans="1:14" x14ac:dyDescent="0.2">
      <c r="A573" s="133"/>
      <c r="B573" s="1" t="s">
        <v>7</v>
      </c>
      <c r="C573" s="23"/>
      <c r="D573" s="24"/>
      <c r="E573" s="24"/>
      <c r="F573" s="24"/>
      <c r="G573" s="26"/>
      <c r="H573" s="26"/>
      <c r="I573" s="26"/>
      <c r="J573" s="12"/>
      <c r="K573" s="12"/>
      <c r="L573" s="26"/>
      <c r="M573" s="26"/>
      <c r="N573" s="27"/>
    </row>
    <row r="574" spans="1:14" x14ac:dyDescent="0.2">
      <c r="A574" s="133"/>
      <c r="B574" s="1" t="s">
        <v>8</v>
      </c>
      <c r="C574" s="23"/>
      <c r="D574" s="24"/>
      <c r="E574" s="24"/>
      <c r="F574" s="24"/>
      <c r="G574" s="26"/>
      <c r="H574" s="26"/>
      <c r="I574" s="26"/>
      <c r="J574" s="12"/>
      <c r="K574" s="12"/>
      <c r="L574" s="26"/>
      <c r="M574" s="26"/>
      <c r="N574" s="27"/>
    </row>
    <row r="575" spans="1:14" ht="13.5" thickBot="1" x14ac:dyDescent="0.25">
      <c r="A575" s="134"/>
      <c r="B575" s="2" t="s">
        <v>55</v>
      </c>
      <c r="C575" s="3">
        <f ca="1">COUNTA(C565:INDIRECT(ADDRESS(ROW()-1,COLUMN())))</f>
        <v>0</v>
      </c>
      <c r="D575" s="5"/>
      <c r="E575" s="5"/>
      <c r="F575" s="5"/>
      <c r="G575" s="4">
        <f ca="1">COUNTA(G565:INDIRECT(ADDRESS(ROW()-1,COLUMN())))</f>
        <v>0</v>
      </c>
      <c r="H575" s="4"/>
      <c r="I575" s="4">
        <f ca="1">SUM(I565:INDIRECT(ADDRESS(ROW()-1,COLUMN())))</f>
        <v>0</v>
      </c>
      <c r="J575" s="13">
        <f t="shared" ref="J575" si="99">J564+1</f>
        <v>52</v>
      </c>
      <c r="K575" s="13">
        <f>IF(J575&gt;'Decks, Tracks and Embankment'!$B$4,0,I575)</f>
        <v>0</v>
      </c>
      <c r="L575" s="4"/>
      <c r="M575" s="4"/>
      <c r="N575" s="9"/>
    </row>
    <row r="576" spans="1:14" ht="13.5" customHeight="1" thickTop="1" x14ac:dyDescent="0.2">
      <c r="A576" s="132" t="str">
        <f t="shared" ref="A576" si="100">"Deck "&amp;J586</f>
        <v>Deck 53</v>
      </c>
      <c r="B576" s="6" t="s">
        <v>9</v>
      </c>
      <c r="C576" s="20"/>
      <c r="D576" s="21"/>
      <c r="E576" s="21"/>
      <c r="F576" s="21"/>
      <c r="G576" s="28"/>
      <c r="H576" s="28"/>
      <c r="I576" s="16"/>
      <c r="J576" s="18"/>
      <c r="K576" s="18"/>
      <c r="L576" s="16"/>
      <c r="M576" s="16"/>
      <c r="N576" s="17"/>
    </row>
    <row r="577" spans="1:14" x14ac:dyDescent="0.2">
      <c r="A577" s="133"/>
      <c r="B577" s="1" t="s">
        <v>0</v>
      </c>
      <c r="C577" s="23"/>
      <c r="D577" s="24"/>
      <c r="E577" s="24"/>
      <c r="F577" s="24"/>
      <c r="G577" s="26"/>
      <c r="H577" s="26"/>
      <c r="I577" s="26"/>
      <c r="J577" s="12"/>
      <c r="K577" s="12"/>
      <c r="L577" s="26"/>
      <c r="M577" s="26"/>
      <c r="N577" s="27"/>
    </row>
    <row r="578" spans="1:14" x14ac:dyDescent="0.2">
      <c r="A578" s="133"/>
      <c r="B578" s="1" t="s">
        <v>1</v>
      </c>
      <c r="C578" s="23"/>
      <c r="D578" s="24"/>
      <c r="E578" s="24"/>
      <c r="F578" s="24"/>
      <c r="G578" s="26"/>
      <c r="H578" s="26"/>
      <c r="I578" s="26"/>
      <c r="J578" s="12"/>
      <c r="K578" s="12"/>
      <c r="L578" s="26"/>
      <c r="M578" s="26"/>
      <c r="N578" s="27"/>
    </row>
    <row r="579" spans="1:14" x14ac:dyDescent="0.2">
      <c r="A579" s="133"/>
      <c r="B579" s="1" t="s">
        <v>2</v>
      </c>
      <c r="C579" s="23"/>
      <c r="D579" s="24"/>
      <c r="E579" s="24"/>
      <c r="F579" s="24"/>
      <c r="G579" s="26"/>
      <c r="H579" s="26"/>
      <c r="I579" s="26"/>
      <c r="J579" s="12"/>
      <c r="K579" s="12"/>
      <c r="L579" s="26"/>
      <c r="M579" s="26"/>
      <c r="N579" s="27"/>
    </row>
    <row r="580" spans="1:14" x14ac:dyDescent="0.2">
      <c r="A580" s="133"/>
      <c r="B580" s="1" t="s">
        <v>3</v>
      </c>
      <c r="C580" s="23"/>
      <c r="D580" s="24"/>
      <c r="E580" s="24"/>
      <c r="F580" s="24"/>
      <c r="G580" s="26"/>
      <c r="H580" s="26"/>
      <c r="I580" s="26"/>
      <c r="J580" s="12"/>
      <c r="K580" s="12"/>
      <c r="L580" s="26"/>
      <c r="M580" s="26"/>
      <c r="N580" s="27"/>
    </row>
    <row r="581" spans="1:14" x14ac:dyDescent="0.2">
      <c r="A581" s="133"/>
      <c r="B581" s="1" t="s">
        <v>4</v>
      </c>
      <c r="C581" s="23"/>
      <c r="D581" s="24"/>
      <c r="E581" s="24"/>
      <c r="F581" s="24"/>
      <c r="G581" s="26"/>
      <c r="H581" s="26"/>
      <c r="I581" s="26"/>
      <c r="J581" s="12"/>
      <c r="K581" s="12"/>
      <c r="L581" s="26"/>
      <c r="M581" s="26"/>
      <c r="N581" s="27"/>
    </row>
    <row r="582" spans="1:14" x14ac:dyDescent="0.2">
      <c r="A582" s="133"/>
      <c r="B582" s="1" t="s">
        <v>5</v>
      </c>
      <c r="C582" s="23"/>
      <c r="D582" s="24"/>
      <c r="E582" s="24"/>
      <c r="F582" s="24"/>
      <c r="G582" s="26"/>
      <c r="H582" s="26"/>
      <c r="I582" s="26"/>
      <c r="J582" s="12"/>
      <c r="K582" s="12"/>
      <c r="L582" s="26"/>
      <c r="M582" s="26"/>
      <c r="N582" s="27"/>
    </row>
    <row r="583" spans="1:14" x14ac:dyDescent="0.2">
      <c r="A583" s="133"/>
      <c r="B583" s="1" t="s">
        <v>6</v>
      </c>
      <c r="C583" s="23"/>
      <c r="D583" s="24"/>
      <c r="E583" s="24"/>
      <c r="F583" s="24"/>
      <c r="G583" s="26"/>
      <c r="H583" s="26"/>
      <c r="I583" s="26"/>
      <c r="J583" s="12"/>
      <c r="K583" s="12"/>
      <c r="L583" s="26"/>
      <c r="M583" s="26"/>
      <c r="N583" s="27"/>
    </row>
    <row r="584" spans="1:14" x14ac:dyDescent="0.2">
      <c r="A584" s="133"/>
      <c r="B584" s="1" t="s">
        <v>7</v>
      </c>
      <c r="C584" s="23"/>
      <c r="D584" s="24"/>
      <c r="E584" s="24"/>
      <c r="F584" s="24"/>
      <c r="G584" s="26"/>
      <c r="H584" s="26"/>
      <c r="I584" s="26"/>
      <c r="J584" s="12"/>
      <c r="K584" s="12"/>
      <c r="L584" s="26"/>
      <c r="M584" s="26"/>
      <c r="N584" s="27"/>
    </row>
    <row r="585" spans="1:14" x14ac:dyDescent="0.2">
      <c r="A585" s="133"/>
      <c r="B585" s="1" t="s">
        <v>8</v>
      </c>
      <c r="C585" s="23"/>
      <c r="D585" s="24"/>
      <c r="E585" s="24"/>
      <c r="F585" s="24"/>
      <c r="G585" s="26"/>
      <c r="H585" s="26"/>
      <c r="I585" s="26"/>
      <c r="J585" s="12"/>
      <c r="K585" s="12"/>
      <c r="L585" s="26"/>
      <c r="M585" s="26"/>
      <c r="N585" s="27"/>
    </row>
    <row r="586" spans="1:14" ht="13.5" thickBot="1" x14ac:dyDescent="0.25">
      <c r="A586" s="134"/>
      <c r="B586" s="2" t="s">
        <v>55</v>
      </c>
      <c r="C586" s="3">
        <f ca="1">COUNTA(C576:INDIRECT(ADDRESS(ROW()-1,COLUMN())))</f>
        <v>0</v>
      </c>
      <c r="D586" s="5"/>
      <c r="E586" s="5"/>
      <c r="F586" s="5"/>
      <c r="G586" s="4">
        <f ca="1">COUNTA(G576:INDIRECT(ADDRESS(ROW()-1,COLUMN())))</f>
        <v>0</v>
      </c>
      <c r="H586" s="4"/>
      <c r="I586" s="4">
        <f ca="1">SUM(I576:INDIRECT(ADDRESS(ROW()-1,COLUMN())))</f>
        <v>0</v>
      </c>
      <c r="J586" s="13">
        <f t="shared" ref="J586" si="101">J575+1</f>
        <v>53</v>
      </c>
      <c r="K586" s="13">
        <f>IF(J586&gt;'Decks, Tracks and Embankment'!$B$4,0,I586)</f>
        <v>0</v>
      </c>
      <c r="L586" s="4"/>
      <c r="M586" s="4"/>
      <c r="N586" s="9"/>
    </row>
    <row r="587" spans="1:14" ht="13.5" customHeight="1" thickTop="1" x14ac:dyDescent="0.2">
      <c r="A587" s="132" t="str">
        <f t="shared" ref="A587" si="102">"Deck "&amp;J597</f>
        <v>Deck 54</v>
      </c>
      <c r="B587" s="6" t="s">
        <v>9</v>
      </c>
      <c r="C587" s="20"/>
      <c r="D587" s="21"/>
      <c r="E587" s="21"/>
      <c r="F587" s="21"/>
      <c r="G587" s="28"/>
      <c r="H587" s="28"/>
      <c r="I587" s="16"/>
      <c r="J587" s="18"/>
      <c r="K587" s="18"/>
      <c r="L587" s="16"/>
      <c r="M587" s="16"/>
      <c r="N587" s="17"/>
    </row>
    <row r="588" spans="1:14" x14ac:dyDescent="0.2">
      <c r="A588" s="133"/>
      <c r="B588" s="1" t="s">
        <v>0</v>
      </c>
      <c r="C588" s="23"/>
      <c r="D588" s="24"/>
      <c r="E588" s="24"/>
      <c r="F588" s="24"/>
      <c r="G588" s="26"/>
      <c r="H588" s="26"/>
      <c r="I588" s="26"/>
      <c r="J588" s="12"/>
      <c r="K588" s="12"/>
      <c r="L588" s="26"/>
      <c r="M588" s="26"/>
      <c r="N588" s="27"/>
    </row>
    <row r="589" spans="1:14" x14ac:dyDescent="0.2">
      <c r="A589" s="133"/>
      <c r="B589" s="1" t="s">
        <v>1</v>
      </c>
      <c r="C589" s="23"/>
      <c r="D589" s="24"/>
      <c r="E589" s="24"/>
      <c r="F589" s="24"/>
      <c r="G589" s="26"/>
      <c r="H589" s="26"/>
      <c r="I589" s="26"/>
      <c r="J589" s="12"/>
      <c r="K589" s="12"/>
      <c r="L589" s="26"/>
      <c r="M589" s="26"/>
      <c r="N589" s="27"/>
    </row>
    <row r="590" spans="1:14" x14ac:dyDescent="0.2">
      <c r="A590" s="133"/>
      <c r="B590" s="1" t="s">
        <v>2</v>
      </c>
      <c r="C590" s="23"/>
      <c r="D590" s="24"/>
      <c r="E590" s="24"/>
      <c r="F590" s="24"/>
      <c r="G590" s="26"/>
      <c r="H590" s="26"/>
      <c r="I590" s="26"/>
      <c r="J590" s="12"/>
      <c r="K590" s="12"/>
      <c r="L590" s="26"/>
      <c r="M590" s="26"/>
      <c r="N590" s="27"/>
    </row>
    <row r="591" spans="1:14" x14ac:dyDescent="0.2">
      <c r="A591" s="133"/>
      <c r="B591" s="1" t="s">
        <v>3</v>
      </c>
      <c r="C591" s="23"/>
      <c r="D591" s="24"/>
      <c r="E591" s="24"/>
      <c r="F591" s="24"/>
      <c r="G591" s="26"/>
      <c r="H591" s="26"/>
      <c r="I591" s="26"/>
      <c r="J591" s="12"/>
      <c r="K591" s="12"/>
      <c r="L591" s="26"/>
      <c r="M591" s="26"/>
      <c r="N591" s="27"/>
    </row>
    <row r="592" spans="1:14" x14ac:dyDescent="0.2">
      <c r="A592" s="133"/>
      <c r="B592" s="1" t="s">
        <v>4</v>
      </c>
      <c r="C592" s="23"/>
      <c r="D592" s="24"/>
      <c r="E592" s="24"/>
      <c r="F592" s="24"/>
      <c r="G592" s="26"/>
      <c r="H592" s="26"/>
      <c r="I592" s="26"/>
      <c r="J592" s="12"/>
      <c r="K592" s="12"/>
      <c r="L592" s="26"/>
      <c r="M592" s="26"/>
      <c r="N592" s="27"/>
    </row>
    <row r="593" spans="1:14" x14ac:dyDescent="0.2">
      <c r="A593" s="133"/>
      <c r="B593" s="1" t="s">
        <v>5</v>
      </c>
      <c r="C593" s="23"/>
      <c r="D593" s="24"/>
      <c r="E593" s="24"/>
      <c r="F593" s="24"/>
      <c r="G593" s="26"/>
      <c r="H593" s="26"/>
      <c r="I593" s="26"/>
      <c r="J593" s="12"/>
      <c r="K593" s="12"/>
      <c r="L593" s="26"/>
      <c r="M593" s="26"/>
      <c r="N593" s="27"/>
    </row>
    <row r="594" spans="1:14" x14ac:dyDescent="0.2">
      <c r="A594" s="133"/>
      <c r="B594" s="1" t="s">
        <v>6</v>
      </c>
      <c r="C594" s="23"/>
      <c r="D594" s="24"/>
      <c r="E594" s="24"/>
      <c r="F594" s="24"/>
      <c r="G594" s="26"/>
      <c r="H594" s="26"/>
      <c r="I594" s="26"/>
      <c r="J594" s="12"/>
      <c r="K594" s="12"/>
      <c r="L594" s="26"/>
      <c r="M594" s="26"/>
      <c r="N594" s="27"/>
    </row>
    <row r="595" spans="1:14" x14ac:dyDescent="0.2">
      <c r="A595" s="133"/>
      <c r="B595" s="1" t="s">
        <v>7</v>
      </c>
      <c r="C595" s="23"/>
      <c r="D595" s="24"/>
      <c r="E595" s="24"/>
      <c r="F595" s="24"/>
      <c r="G595" s="26"/>
      <c r="H595" s="26"/>
      <c r="I595" s="26"/>
      <c r="J595" s="12"/>
      <c r="K595" s="12"/>
      <c r="L595" s="26"/>
      <c r="M595" s="26"/>
      <c r="N595" s="27"/>
    </row>
    <row r="596" spans="1:14" x14ac:dyDescent="0.2">
      <c r="A596" s="133"/>
      <c r="B596" s="1" t="s">
        <v>8</v>
      </c>
      <c r="C596" s="23"/>
      <c r="D596" s="24"/>
      <c r="E596" s="24"/>
      <c r="F596" s="24"/>
      <c r="G596" s="26"/>
      <c r="H596" s="26"/>
      <c r="I596" s="26"/>
      <c r="J596" s="12"/>
      <c r="K596" s="12"/>
      <c r="L596" s="26"/>
      <c r="M596" s="26"/>
      <c r="N596" s="27"/>
    </row>
    <row r="597" spans="1:14" ht="13.5" thickBot="1" x14ac:dyDescent="0.25">
      <c r="A597" s="134"/>
      <c r="B597" s="2" t="s">
        <v>55</v>
      </c>
      <c r="C597" s="3">
        <f ca="1">COUNTA(C587:INDIRECT(ADDRESS(ROW()-1,COLUMN())))</f>
        <v>0</v>
      </c>
      <c r="D597" s="5"/>
      <c r="E597" s="5"/>
      <c r="F597" s="5"/>
      <c r="G597" s="4">
        <f ca="1">COUNTA(G587:INDIRECT(ADDRESS(ROW()-1,COLUMN())))</f>
        <v>0</v>
      </c>
      <c r="H597" s="4"/>
      <c r="I597" s="4">
        <f ca="1">SUM(I587:INDIRECT(ADDRESS(ROW()-1,COLUMN())))</f>
        <v>0</v>
      </c>
      <c r="J597" s="13">
        <f t="shared" ref="J597" si="103">J586+1</f>
        <v>54</v>
      </c>
      <c r="K597" s="13">
        <f>IF(J597&gt;'Decks, Tracks and Embankment'!$B$4,0,I597)</f>
        <v>0</v>
      </c>
      <c r="L597" s="4"/>
      <c r="M597" s="4"/>
      <c r="N597" s="9"/>
    </row>
    <row r="598" spans="1:14" ht="13.5" customHeight="1" thickTop="1" x14ac:dyDescent="0.2">
      <c r="A598" s="132" t="str">
        <f t="shared" ref="A598" si="104">"Deck "&amp;J608</f>
        <v>Deck 55</v>
      </c>
      <c r="B598" s="6" t="s">
        <v>9</v>
      </c>
      <c r="C598" s="20"/>
      <c r="D598" s="21"/>
      <c r="E598" s="21"/>
      <c r="F598" s="21"/>
      <c r="G598" s="28"/>
      <c r="H598" s="28"/>
      <c r="I598" s="16"/>
      <c r="J598" s="18"/>
      <c r="K598" s="18"/>
      <c r="L598" s="16"/>
      <c r="M598" s="16"/>
      <c r="N598" s="17"/>
    </row>
    <row r="599" spans="1:14" x14ac:dyDescent="0.2">
      <c r="A599" s="133"/>
      <c r="B599" s="1" t="s">
        <v>0</v>
      </c>
      <c r="C599" s="23"/>
      <c r="D599" s="24"/>
      <c r="E599" s="24"/>
      <c r="F599" s="24"/>
      <c r="G599" s="26"/>
      <c r="H599" s="26"/>
      <c r="I599" s="26"/>
      <c r="J599" s="12"/>
      <c r="K599" s="12"/>
      <c r="L599" s="26"/>
      <c r="M599" s="26"/>
      <c r="N599" s="27"/>
    </row>
    <row r="600" spans="1:14" x14ac:dyDescent="0.2">
      <c r="A600" s="133"/>
      <c r="B600" s="1" t="s">
        <v>1</v>
      </c>
      <c r="C600" s="23"/>
      <c r="D600" s="24"/>
      <c r="E600" s="24"/>
      <c r="F600" s="24"/>
      <c r="G600" s="26"/>
      <c r="H600" s="26"/>
      <c r="I600" s="26"/>
      <c r="J600" s="12"/>
      <c r="K600" s="12"/>
      <c r="L600" s="26"/>
      <c r="M600" s="26"/>
      <c r="N600" s="27"/>
    </row>
    <row r="601" spans="1:14" x14ac:dyDescent="0.2">
      <c r="A601" s="133"/>
      <c r="B601" s="1" t="s">
        <v>2</v>
      </c>
      <c r="C601" s="23"/>
      <c r="D601" s="24"/>
      <c r="E601" s="24"/>
      <c r="F601" s="24"/>
      <c r="G601" s="26"/>
      <c r="H601" s="26"/>
      <c r="I601" s="26"/>
      <c r="J601" s="12"/>
      <c r="K601" s="12"/>
      <c r="L601" s="26"/>
      <c r="M601" s="26"/>
      <c r="N601" s="27"/>
    </row>
    <row r="602" spans="1:14" x14ac:dyDescent="0.2">
      <c r="A602" s="133"/>
      <c r="B602" s="1" t="s">
        <v>3</v>
      </c>
      <c r="C602" s="23"/>
      <c r="D602" s="24"/>
      <c r="E602" s="24"/>
      <c r="F602" s="24"/>
      <c r="G602" s="26"/>
      <c r="H602" s="26"/>
      <c r="I602" s="26"/>
      <c r="J602" s="12"/>
      <c r="K602" s="12"/>
      <c r="L602" s="26"/>
      <c r="M602" s="26"/>
      <c r="N602" s="27"/>
    </row>
    <row r="603" spans="1:14" x14ac:dyDescent="0.2">
      <c r="A603" s="133"/>
      <c r="B603" s="1" t="s">
        <v>4</v>
      </c>
      <c r="C603" s="23"/>
      <c r="D603" s="24"/>
      <c r="E603" s="24"/>
      <c r="F603" s="24"/>
      <c r="G603" s="26"/>
      <c r="H603" s="26"/>
      <c r="I603" s="26"/>
      <c r="J603" s="12"/>
      <c r="K603" s="12"/>
      <c r="L603" s="26"/>
      <c r="M603" s="26"/>
      <c r="N603" s="27"/>
    </row>
    <row r="604" spans="1:14" x14ac:dyDescent="0.2">
      <c r="A604" s="133"/>
      <c r="B604" s="1" t="s">
        <v>5</v>
      </c>
      <c r="C604" s="23"/>
      <c r="D604" s="24"/>
      <c r="E604" s="24"/>
      <c r="F604" s="24"/>
      <c r="G604" s="26"/>
      <c r="H604" s="26"/>
      <c r="I604" s="26"/>
      <c r="J604" s="12"/>
      <c r="K604" s="12"/>
      <c r="L604" s="26"/>
      <c r="M604" s="26"/>
      <c r="N604" s="27"/>
    </row>
    <row r="605" spans="1:14" x14ac:dyDescent="0.2">
      <c r="A605" s="133"/>
      <c r="B605" s="1" t="s">
        <v>6</v>
      </c>
      <c r="C605" s="23"/>
      <c r="D605" s="24"/>
      <c r="E605" s="24"/>
      <c r="F605" s="24"/>
      <c r="G605" s="26"/>
      <c r="H605" s="26"/>
      <c r="I605" s="26"/>
      <c r="J605" s="12"/>
      <c r="K605" s="12"/>
      <c r="L605" s="26"/>
      <c r="M605" s="26"/>
      <c r="N605" s="27"/>
    </row>
    <row r="606" spans="1:14" x14ac:dyDescent="0.2">
      <c r="A606" s="133"/>
      <c r="B606" s="1" t="s">
        <v>7</v>
      </c>
      <c r="C606" s="23"/>
      <c r="D606" s="24"/>
      <c r="E606" s="24"/>
      <c r="F606" s="24"/>
      <c r="G606" s="26"/>
      <c r="H606" s="26"/>
      <c r="I606" s="26"/>
      <c r="J606" s="12"/>
      <c r="K606" s="12"/>
      <c r="L606" s="26"/>
      <c r="M606" s="26"/>
      <c r="N606" s="27"/>
    </row>
    <row r="607" spans="1:14" x14ac:dyDescent="0.2">
      <c r="A607" s="133"/>
      <c r="B607" s="1" t="s">
        <v>8</v>
      </c>
      <c r="C607" s="23"/>
      <c r="D607" s="24"/>
      <c r="E607" s="24"/>
      <c r="F607" s="24"/>
      <c r="G607" s="26"/>
      <c r="H607" s="26"/>
      <c r="I607" s="26"/>
      <c r="J607" s="12"/>
      <c r="K607" s="12"/>
      <c r="L607" s="26"/>
      <c r="M607" s="26"/>
      <c r="N607" s="27"/>
    </row>
    <row r="608" spans="1:14" ht="13.5" thickBot="1" x14ac:dyDescent="0.25">
      <c r="A608" s="134"/>
      <c r="B608" s="2" t="s">
        <v>55</v>
      </c>
      <c r="C608" s="3">
        <f ca="1">COUNTA(C598:INDIRECT(ADDRESS(ROW()-1,COLUMN())))</f>
        <v>0</v>
      </c>
      <c r="D608" s="5"/>
      <c r="E608" s="5"/>
      <c r="F608" s="5"/>
      <c r="G608" s="4">
        <f ca="1">COUNTA(G598:INDIRECT(ADDRESS(ROW()-1,COLUMN())))</f>
        <v>0</v>
      </c>
      <c r="H608" s="4"/>
      <c r="I608" s="4">
        <f ca="1">SUM(I598:INDIRECT(ADDRESS(ROW()-1,COLUMN())))</f>
        <v>0</v>
      </c>
      <c r="J608" s="13">
        <f t="shared" ref="J608" si="105">J597+1</f>
        <v>55</v>
      </c>
      <c r="K608" s="13">
        <f>IF(J608&gt;'Decks, Tracks and Embankment'!$B$4,0,I608)</f>
        <v>0</v>
      </c>
      <c r="L608" s="4"/>
      <c r="M608" s="4"/>
      <c r="N608" s="9"/>
    </row>
    <row r="609" spans="1:14" ht="13.5" customHeight="1" thickTop="1" x14ac:dyDescent="0.2">
      <c r="A609" s="132" t="str">
        <f t="shared" ref="A609" si="106">"Deck "&amp;J619</f>
        <v>Deck 56</v>
      </c>
      <c r="B609" s="6" t="s">
        <v>9</v>
      </c>
      <c r="C609" s="20"/>
      <c r="D609" s="21"/>
      <c r="E609" s="21"/>
      <c r="F609" s="21"/>
      <c r="G609" s="28"/>
      <c r="H609" s="28"/>
      <c r="I609" s="16"/>
      <c r="J609" s="18"/>
      <c r="K609" s="18"/>
      <c r="L609" s="16"/>
      <c r="M609" s="16"/>
      <c r="N609" s="17"/>
    </row>
    <row r="610" spans="1:14" x14ac:dyDescent="0.2">
      <c r="A610" s="133"/>
      <c r="B610" s="1" t="s">
        <v>0</v>
      </c>
      <c r="C610" s="23"/>
      <c r="D610" s="24"/>
      <c r="E610" s="24"/>
      <c r="F610" s="24"/>
      <c r="G610" s="26"/>
      <c r="H610" s="26"/>
      <c r="I610" s="26"/>
      <c r="J610" s="12"/>
      <c r="K610" s="12"/>
      <c r="L610" s="26"/>
      <c r="M610" s="26"/>
      <c r="N610" s="27"/>
    </row>
    <row r="611" spans="1:14" x14ac:dyDescent="0.2">
      <c r="A611" s="133"/>
      <c r="B611" s="1" t="s">
        <v>1</v>
      </c>
      <c r="C611" s="23"/>
      <c r="D611" s="24"/>
      <c r="E611" s="24"/>
      <c r="F611" s="24"/>
      <c r="G611" s="26"/>
      <c r="H611" s="26"/>
      <c r="I611" s="26"/>
      <c r="J611" s="12"/>
      <c r="K611" s="12"/>
      <c r="L611" s="26"/>
      <c r="M611" s="26"/>
      <c r="N611" s="27"/>
    </row>
    <row r="612" spans="1:14" x14ac:dyDescent="0.2">
      <c r="A612" s="133"/>
      <c r="B612" s="1" t="s">
        <v>2</v>
      </c>
      <c r="C612" s="23"/>
      <c r="D612" s="24"/>
      <c r="E612" s="24"/>
      <c r="F612" s="24"/>
      <c r="G612" s="26"/>
      <c r="H612" s="26"/>
      <c r="I612" s="26"/>
      <c r="J612" s="12"/>
      <c r="K612" s="12"/>
      <c r="L612" s="26"/>
      <c r="M612" s="26"/>
      <c r="N612" s="27"/>
    </row>
    <row r="613" spans="1:14" x14ac:dyDescent="0.2">
      <c r="A613" s="133"/>
      <c r="B613" s="1" t="s">
        <v>3</v>
      </c>
      <c r="C613" s="23"/>
      <c r="D613" s="24"/>
      <c r="E613" s="24"/>
      <c r="F613" s="24"/>
      <c r="G613" s="26"/>
      <c r="H613" s="26"/>
      <c r="I613" s="26"/>
      <c r="J613" s="12"/>
      <c r="K613" s="12"/>
      <c r="L613" s="26"/>
      <c r="M613" s="26"/>
      <c r="N613" s="27"/>
    </row>
    <row r="614" spans="1:14" x14ac:dyDescent="0.2">
      <c r="A614" s="133"/>
      <c r="B614" s="1" t="s">
        <v>4</v>
      </c>
      <c r="C614" s="23"/>
      <c r="D614" s="24"/>
      <c r="E614" s="24"/>
      <c r="F614" s="24"/>
      <c r="G614" s="26"/>
      <c r="H614" s="26"/>
      <c r="I614" s="26"/>
      <c r="J614" s="12"/>
      <c r="K614" s="12"/>
      <c r="L614" s="26"/>
      <c r="M614" s="26"/>
      <c r="N614" s="27"/>
    </row>
    <row r="615" spans="1:14" x14ac:dyDescent="0.2">
      <c r="A615" s="133"/>
      <c r="B615" s="1" t="s">
        <v>5</v>
      </c>
      <c r="C615" s="23"/>
      <c r="D615" s="24"/>
      <c r="E615" s="24"/>
      <c r="F615" s="24"/>
      <c r="G615" s="26"/>
      <c r="H615" s="26"/>
      <c r="I615" s="26"/>
      <c r="J615" s="12"/>
      <c r="K615" s="12"/>
      <c r="L615" s="26"/>
      <c r="M615" s="26"/>
      <c r="N615" s="27"/>
    </row>
    <row r="616" spans="1:14" x14ac:dyDescent="0.2">
      <c r="A616" s="133"/>
      <c r="B616" s="1" t="s">
        <v>6</v>
      </c>
      <c r="C616" s="23"/>
      <c r="D616" s="24"/>
      <c r="E616" s="24"/>
      <c r="F616" s="24"/>
      <c r="G616" s="26"/>
      <c r="H616" s="26"/>
      <c r="I616" s="26"/>
      <c r="J616" s="12"/>
      <c r="K616" s="12"/>
      <c r="L616" s="26"/>
      <c r="M616" s="26"/>
      <c r="N616" s="27"/>
    </row>
    <row r="617" spans="1:14" x14ac:dyDescent="0.2">
      <c r="A617" s="133"/>
      <c r="B617" s="1" t="s">
        <v>7</v>
      </c>
      <c r="C617" s="23"/>
      <c r="D617" s="24"/>
      <c r="E617" s="24"/>
      <c r="F617" s="24"/>
      <c r="G617" s="26"/>
      <c r="H617" s="26"/>
      <c r="I617" s="26"/>
      <c r="J617" s="12"/>
      <c r="K617" s="12"/>
      <c r="L617" s="26"/>
      <c r="M617" s="26"/>
      <c r="N617" s="27"/>
    </row>
    <row r="618" spans="1:14" x14ac:dyDescent="0.2">
      <c r="A618" s="133"/>
      <c r="B618" s="1" t="s">
        <v>8</v>
      </c>
      <c r="C618" s="23"/>
      <c r="D618" s="24"/>
      <c r="E618" s="24"/>
      <c r="F618" s="24"/>
      <c r="G618" s="26"/>
      <c r="H618" s="26"/>
      <c r="I618" s="26"/>
      <c r="J618" s="12"/>
      <c r="K618" s="12"/>
      <c r="L618" s="26"/>
      <c r="M618" s="26"/>
      <c r="N618" s="27"/>
    </row>
    <row r="619" spans="1:14" ht="13.5" thickBot="1" x14ac:dyDescent="0.25">
      <c r="A619" s="134"/>
      <c r="B619" s="2" t="s">
        <v>55</v>
      </c>
      <c r="C619" s="3">
        <f ca="1">COUNTA(C609:INDIRECT(ADDRESS(ROW()-1,COLUMN())))</f>
        <v>0</v>
      </c>
      <c r="D619" s="5"/>
      <c r="E619" s="5"/>
      <c r="F619" s="5"/>
      <c r="G619" s="4">
        <f ca="1">COUNTA(G609:INDIRECT(ADDRESS(ROW()-1,COLUMN())))</f>
        <v>0</v>
      </c>
      <c r="H619" s="4"/>
      <c r="I619" s="4">
        <f ca="1">SUM(I609:INDIRECT(ADDRESS(ROW()-1,COLUMN())))</f>
        <v>0</v>
      </c>
      <c r="J619" s="13">
        <f t="shared" ref="J619" si="107">J608+1</f>
        <v>56</v>
      </c>
      <c r="K619" s="13">
        <f>IF(J619&gt;'Decks, Tracks and Embankment'!$B$4,0,I619)</f>
        <v>0</v>
      </c>
      <c r="L619" s="4"/>
      <c r="M619" s="4"/>
      <c r="N619" s="9"/>
    </row>
    <row r="620" spans="1:14" ht="13.5" customHeight="1" thickTop="1" x14ac:dyDescent="0.2">
      <c r="A620" s="132" t="str">
        <f t="shared" ref="A620" si="108">"Deck "&amp;J630</f>
        <v>Deck 57</v>
      </c>
      <c r="B620" s="6" t="s">
        <v>9</v>
      </c>
      <c r="C620" s="20"/>
      <c r="D620" s="21"/>
      <c r="E620" s="21"/>
      <c r="F620" s="21"/>
      <c r="G620" s="28"/>
      <c r="H620" s="28"/>
      <c r="I620" s="16"/>
      <c r="J620" s="18"/>
      <c r="K620" s="18"/>
      <c r="L620" s="16"/>
      <c r="M620" s="16"/>
      <c r="N620" s="17"/>
    </row>
    <row r="621" spans="1:14" x14ac:dyDescent="0.2">
      <c r="A621" s="133"/>
      <c r="B621" s="1" t="s">
        <v>0</v>
      </c>
      <c r="C621" s="23"/>
      <c r="D621" s="24"/>
      <c r="E621" s="24"/>
      <c r="F621" s="24"/>
      <c r="G621" s="26"/>
      <c r="H621" s="26"/>
      <c r="I621" s="26"/>
      <c r="J621" s="12"/>
      <c r="K621" s="12"/>
      <c r="L621" s="26"/>
      <c r="M621" s="26"/>
      <c r="N621" s="27"/>
    </row>
    <row r="622" spans="1:14" x14ac:dyDescent="0.2">
      <c r="A622" s="133"/>
      <c r="B622" s="1" t="s">
        <v>1</v>
      </c>
      <c r="C622" s="23"/>
      <c r="D622" s="24"/>
      <c r="E622" s="24"/>
      <c r="F622" s="24"/>
      <c r="G622" s="26"/>
      <c r="H622" s="26"/>
      <c r="I622" s="26"/>
      <c r="J622" s="12"/>
      <c r="K622" s="12"/>
      <c r="L622" s="26"/>
      <c r="M622" s="26"/>
      <c r="N622" s="27"/>
    </row>
    <row r="623" spans="1:14" x14ac:dyDescent="0.2">
      <c r="A623" s="133"/>
      <c r="B623" s="1" t="s">
        <v>2</v>
      </c>
      <c r="C623" s="23"/>
      <c r="D623" s="24"/>
      <c r="E623" s="24"/>
      <c r="F623" s="24"/>
      <c r="G623" s="26"/>
      <c r="H623" s="26"/>
      <c r="I623" s="26"/>
      <c r="J623" s="12"/>
      <c r="K623" s="12"/>
      <c r="L623" s="26"/>
      <c r="M623" s="26"/>
      <c r="N623" s="27"/>
    </row>
    <row r="624" spans="1:14" x14ac:dyDescent="0.2">
      <c r="A624" s="133"/>
      <c r="B624" s="1" t="s">
        <v>3</v>
      </c>
      <c r="C624" s="23"/>
      <c r="D624" s="24"/>
      <c r="E624" s="24"/>
      <c r="F624" s="24"/>
      <c r="G624" s="26"/>
      <c r="H624" s="26"/>
      <c r="I624" s="26"/>
      <c r="J624" s="12"/>
      <c r="K624" s="12"/>
      <c r="L624" s="26"/>
      <c r="M624" s="26"/>
      <c r="N624" s="27"/>
    </row>
    <row r="625" spans="1:14" x14ac:dyDescent="0.2">
      <c r="A625" s="133"/>
      <c r="B625" s="1" t="s">
        <v>4</v>
      </c>
      <c r="C625" s="23"/>
      <c r="D625" s="24"/>
      <c r="E625" s="24"/>
      <c r="F625" s="24"/>
      <c r="G625" s="26"/>
      <c r="H625" s="26"/>
      <c r="I625" s="26"/>
      <c r="J625" s="12"/>
      <c r="K625" s="12"/>
      <c r="L625" s="26"/>
      <c r="M625" s="26"/>
      <c r="N625" s="27"/>
    </row>
    <row r="626" spans="1:14" x14ac:dyDescent="0.2">
      <c r="A626" s="133"/>
      <c r="B626" s="1" t="s">
        <v>5</v>
      </c>
      <c r="C626" s="23"/>
      <c r="D626" s="24"/>
      <c r="E626" s="24"/>
      <c r="F626" s="24"/>
      <c r="G626" s="26"/>
      <c r="H626" s="26"/>
      <c r="I626" s="26"/>
      <c r="J626" s="12"/>
      <c r="K626" s="12"/>
      <c r="L626" s="26"/>
      <c r="M626" s="26"/>
      <c r="N626" s="27"/>
    </row>
    <row r="627" spans="1:14" x14ac:dyDescent="0.2">
      <c r="A627" s="133"/>
      <c r="B627" s="1" t="s">
        <v>6</v>
      </c>
      <c r="C627" s="23"/>
      <c r="D627" s="24"/>
      <c r="E627" s="24"/>
      <c r="F627" s="24"/>
      <c r="G627" s="26"/>
      <c r="H627" s="26"/>
      <c r="I627" s="26"/>
      <c r="J627" s="12"/>
      <c r="K627" s="12"/>
      <c r="L627" s="26"/>
      <c r="M627" s="26"/>
      <c r="N627" s="27"/>
    </row>
    <row r="628" spans="1:14" x14ac:dyDescent="0.2">
      <c r="A628" s="133"/>
      <c r="B628" s="1" t="s">
        <v>7</v>
      </c>
      <c r="C628" s="23"/>
      <c r="D628" s="24"/>
      <c r="E628" s="24"/>
      <c r="F628" s="24"/>
      <c r="G628" s="26"/>
      <c r="H628" s="26"/>
      <c r="I628" s="26"/>
      <c r="J628" s="12"/>
      <c r="K628" s="12"/>
      <c r="L628" s="26"/>
      <c r="M628" s="26"/>
      <c r="N628" s="27"/>
    </row>
    <row r="629" spans="1:14" x14ac:dyDescent="0.2">
      <c r="A629" s="133"/>
      <c r="B629" s="1" t="s">
        <v>8</v>
      </c>
      <c r="C629" s="23"/>
      <c r="D629" s="24"/>
      <c r="E629" s="24"/>
      <c r="F629" s="24"/>
      <c r="G629" s="26"/>
      <c r="H629" s="26"/>
      <c r="I629" s="26"/>
      <c r="J629" s="12"/>
      <c r="K629" s="12"/>
      <c r="L629" s="26"/>
      <c r="M629" s="26"/>
      <c r="N629" s="27"/>
    </row>
    <row r="630" spans="1:14" ht="13.5" thickBot="1" x14ac:dyDescent="0.25">
      <c r="A630" s="134"/>
      <c r="B630" s="2" t="s">
        <v>55</v>
      </c>
      <c r="C630" s="3">
        <f ca="1">COUNTA(C620:INDIRECT(ADDRESS(ROW()-1,COLUMN())))</f>
        <v>0</v>
      </c>
      <c r="D630" s="5"/>
      <c r="E630" s="5"/>
      <c r="F630" s="5"/>
      <c r="G630" s="4">
        <f ca="1">COUNTA(G620:INDIRECT(ADDRESS(ROW()-1,COLUMN())))</f>
        <v>0</v>
      </c>
      <c r="H630" s="4"/>
      <c r="I630" s="4">
        <f ca="1">SUM(I620:INDIRECT(ADDRESS(ROW()-1,COLUMN())))</f>
        <v>0</v>
      </c>
      <c r="J630" s="13">
        <f t="shared" ref="J630" si="109">J619+1</f>
        <v>57</v>
      </c>
      <c r="K630" s="13">
        <f>IF(J630&gt;'Decks, Tracks and Embankment'!$B$4,0,I630)</f>
        <v>0</v>
      </c>
      <c r="L630" s="4"/>
      <c r="M630" s="4"/>
      <c r="N630" s="9"/>
    </row>
    <row r="631" spans="1:14" ht="13.5" customHeight="1" thickTop="1" x14ac:dyDescent="0.2">
      <c r="A631" s="132" t="str">
        <f t="shared" ref="A631" si="110">"Deck "&amp;J641</f>
        <v>Deck 58</v>
      </c>
      <c r="B631" s="6" t="s">
        <v>9</v>
      </c>
      <c r="C631" s="20"/>
      <c r="D631" s="21"/>
      <c r="E631" s="21"/>
      <c r="F631" s="21"/>
      <c r="G631" s="28"/>
      <c r="H631" s="28"/>
      <c r="I631" s="16"/>
      <c r="J631" s="18"/>
      <c r="K631" s="18"/>
      <c r="L631" s="16"/>
      <c r="M631" s="16"/>
      <c r="N631" s="17"/>
    </row>
    <row r="632" spans="1:14" x14ac:dyDescent="0.2">
      <c r="A632" s="133"/>
      <c r="B632" s="1" t="s">
        <v>0</v>
      </c>
      <c r="C632" s="23"/>
      <c r="D632" s="24"/>
      <c r="E632" s="24"/>
      <c r="F632" s="24"/>
      <c r="G632" s="26"/>
      <c r="H632" s="26"/>
      <c r="I632" s="26"/>
      <c r="J632" s="12"/>
      <c r="K632" s="12"/>
      <c r="L632" s="26"/>
      <c r="M632" s="26"/>
      <c r="N632" s="27"/>
    </row>
    <row r="633" spans="1:14" x14ac:dyDescent="0.2">
      <c r="A633" s="133"/>
      <c r="B633" s="1" t="s">
        <v>1</v>
      </c>
      <c r="C633" s="23"/>
      <c r="D633" s="24"/>
      <c r="E633" s="24"/>
      <c r="F633" s="24"/>
      <c r="G633" s="26"/>
      <c r="H633" s="26"/>
      <c r="I633" s="26"/>
      <c r="J633" s="12"/>
      <c r="K633" s="12"/>
      <c r="L633" s="26"/>
      <c r="M633" s="26"/>
      <c r="N633" s="27"/>
    </row>
    <row r="634" spans="1:14" x14ac:dyDescent="0.2">
      <c r="A634" s="133"/>
      <c r="B634" s="1" t="s">
        <v>2</v>
      </c>
      <c r="C634" s="23"/>
      <c r="D634" s="24"/>
      <c r="E634" s="24"/>
      <c r="F634" s="24"/>
      <c r="G634" s="26"/>
      <c r="H634" s="26"/>
      <c r="I634" s="26"/>
      <c r="J634" s="12"/>
      <c r="K634" s="12"/>
      <c r="L634" s="26"/>
      <c r="M634" s="26"/>
      <c r="N634" s="27"/>
    </row>
    <row r="635" spans="1:14" x14ac:dyDescent="0.2">
      <c r="A635" s="133"/>
      <c r="B635" s="1" t="s">
        <v>3</v>
      </c>
      <c r="C635" s="23"/>
      <c r="D635" s="24"/>
      <c r="E635" s="24"/>
      <c r="F635" s="24"/>
      <c r="G635" s="26"/>
      <c r="H635" s="26"/>
      <c r="I635" s="26"/>
      <c r="J635" s="12"/>
      <c r="K635" s="12"/>
      <c r="L635" s="26"/>
      <c r="M635" s="26"/>
      <c r="N635" s="27"/>
    </row>
    <row r="636" spans="1:14" x14ac:dyDescent="0.2">
      <c r="A636" s="133"/>
      <c r="B636" s="1" t="s">
        <v>4</v>
      </c>
      <c r="C636" s="23"/>
      <c r="D636" s="24"/>
      <c r="E636" s="24"/>
      <c r="F636" s="24"/>
      <c r="G636" s="26"/>
      <c r="H636" s="26"/>
      <c r="I636" s="26"/>
      <c r="J636" s="12"/>
      <c r="K636" s="12"/>
      <c r="L636" s="26"/>
      <c r="M636" s="26"/>
      <c r="N636" s="27"/>
    </row>
    <row r="637" spans="1:14" x14ac:dyDescent="0.2">
      <c r="A637" s="133"/>
      <c r="B637" s="1" t="s">
        <v>5</v>
      </c>
      <c r="C637" s="23"/>
      <c r="D637" s="24"/>
      <c r="E637" s="24"/>
      <c r="F637" s="24"/>
      <c r="G637" s="26"/>
      <c r="H637" s="26"/>
      <c r="I637" s="26"/>
      <c r="J637" s="12"/>
      <c r="K637" s="12"/>
      <c r="L637" s="26"/>
      <c r="M637" s="26"/>
      <c r="N637" s="27"/>
    </row>
    <row r="638" spans="1:14" x14ac:dyDescent="0.2">
      <c r="A638" s="133"/>
      <c r="B638" s="1" t="s">
        <v>6</v>
      </c>
      <c r="C638" s="23"/>
      <c r="D638" s="24"/>
      <c r="E638" s="24"/>
      <c r="F638" s="24"/>
      <c r="G638" s="26"/>
      <c r="H638" s="26"/>
      <c r="I638" s="26"/>
      <c r="J638" s="12"/>
      <c r="K638" s="12"/>
      <c r="L638" s="26"/>
      <c r="M638" s="26"/>
      <c r="N638" s="27"/>
    </row>
    <row r="639" spans="1:14" x14ac:dyDescent="0.2">
      <c r="A639" s="133"/>
      <c r="B639" s="1" t="s">
        <v>7</v>
      </c>
      <c r="C639" s="23"/>
      <c r="D639" s="24"/>
      <c r="E639" s="24"/>
      <c r="F639" s="24"/>
      <c r="G639" s="26"/>
      <c r="H639" s="26"/>
      <c r="I639" s="26"/>
      <c r="J639" s="12"/>
      <c r="K639" s="12"/>
      <c r="L639" s="26"/>
      <c r="M639" s="26"/>
      <c r="N639" s="27"/>
    </row>
    <row r="640" spans="1:14" x14ac:dyDescent="0.2">
      <c r="A640" s="133"/>
      <c r="B640" s="1" t="s">
        <v>8</v>
      </c>
      <c r="C640" s="23"/>
      <c r="D640" s="24"/>
      <c r="E640" s="24"/>
      <c r="F640" s="24"/>
      <c r="G640" s="26"/>
      <c r="H640" s="26"/>
      <c r="I640" s="26"/>
      <c r="J640" s="12"/>
      <c r="K640" s="12"/>
      <c r="L640" s="26"/>
      <c r="M640" s="26"/>
      <c r="N640" s="27"/>
    </row>
    <row r="641" spans="1:14" ht="13.5" thickBot="1" x14ac:dyDescent="0.25">
      <c r="A641" s="134"/>
      <c r="B641" s="2" t="s">
        <v>55</v>
      </c>
      <c r="C641" s="3">
        <f ca="1">COUNTA(C631:INDIRECT(ADDRESS(ROW()-1,COLUMN())))</f>
        <v>0</v>
      </c>
      <c r="D641" s="5"/>
      <c r="E641" s="5"/>
      <c r="F641" s="5"/>
      <c r="G641" s="4">
        <f ca="1">COUNTA(G631:INDIRECT(ADDRESS(ROW()-1,COLUMN())))</f>
        <v>0</v>
      </c>
      <c r="H641" s="4"/>
      <c r="I641" s="4">
        <f ca="1">SUM(I631:INDIRECT(ADDRESS(ROW()-1,COLUMN())))</f>
        <v>0</v>
      </c>
      <c r="J641" s="13">
        <f t="shared" ref="J641" si="111">J630+1</f>
        <v>58</v>
      </c>
      <c r="K641" s="13">
        <f>IF(J641&gt;'Decks, Tracks and Embankment'!$B$4,0,I641)</f>
        <v>0</v>
      </c>
      <c r="L641" s="4"/>
      <c r="M641" s="4"/>
      <c r="N641" s="9"/>
    </row>
    <row r="642" spans="1:14" ht="13.5" customHeight="1" thickTop="1" x14ac:dyDescent="0.2">
      <c r="A642" s="132" t="str">
        <f t="shared" ref="A642" si="112">"Deck "&amp;J652</f>
        <v>Deck 59</v>
      </c>
      <c r="B642" s="6" t="s">
        <v>9</v>
      </c>
      <c r="C642" s="20"/>
      <c r="D642" s="21"/>
      <c r="E642" s="21"/>
      <c r="F642" s="21"/>
      <c r="G642" s="28"/>
      <c r="H642" s="28"/>
      <c r="I642" s="16"/>
      <c r="J642" s="18"/>
      <c r="K642" s="18"/>
      <c r="L642" s="16"/>
      <c r="M642" s="16"/>
      <c r="N642" s="17"/>
    </row>
    <row r="643" spans="1:14" x14ac:dyDescent="0.2">
      <c r="A643" s="133"/>
      <c r="B643" s="1" t="s">
        <v>0</v>
      </c>
      <c r="C643" s="23"/>
      <c r="D643" s="24"/>
      <c r="E643" s="24"/>
      <c r="F643" s="24"/>
      <c r="G643" s="26"/>
      <c r="H643" s="26"/>
      <c r="I643" s="26"/>
      <c r="J643" s="12"/>
      <c r="K643" s="12"/>
      <c r="L643" s="26"/>
      <c r="M643" s="26"/>
      <c r="N643" s="27"/>
    </row>
    <row r="644" spans="1:14" x14ac:dyDescent="0.2">
      <c r="A644" s="133"/>
      <c r="B644" s="1" t="s">
        <v>1</v>
      </c>
      <c r="C644" s="23"/>
      <c r="D644" s="24"/>
      <c r="E644" s="24"/>
      <c r="F644" s="24"/>
      <c r="G644" s="26"/>
      <c r="H644" s="26"/>
      <c r="I644" s="26"/>
      <c r="J644" s="12"/>
      <c r="K644" s="12"/>
      <c r="L644" s="26"/>
      <c r="M644" s="26"/>
      <c r="N644" s="27"/>
    </row>
    <row r="645" spans="1:14" x14ac:dyDescent="0.2">
      <c r="A645" s="133"/>
      <c r="B645" s="1" t="s">
        <v>2</v>
      </c>
      <c r="C645" s="23"/>
      <c r="D645" s="24"/>
      <c r="E645" s="24"/>
      <c r="F645" s="24"/>
      <c r="G645" s="26"/>
      <c r="H645" s="26"/>
      <c r="I645" s="26"/>
      <c r="J645" s="12"/>
      <c r="K645" s="12"/>
      <c r="L645" s="26"/>
      <c r="M645" s="26"/>
      <c r="N645" s="27"/>
    </row>
    <row r="646" spans="1:14" x14ac:dyDescent="0.2">
      <c r="A646" s="133"/>
      <c r="B646" s="1" t="s">
        <v>3</v>
      </c>
      <c r="C646" s="23"/>
      <c r="D646" s="24"/>
      <c r="E646" s="24"/>
      <c r="F646" s="24"/>
      <c r="G646" s="26"/>
      <c r="H646" s="26"/>
      <c r="I646" s="26"/>
      <c r="J646" s="12"/>
      <c r="K646" s="12"/>
      <c r="L646" s="26"/>
      <c r="M646" s="26"/>
      <c r="N646" s="27"/>
    </row>
    <row r="647" spans="1:14" x14ac:dyDescent="0.2">
      <c r="A647" s="133"/>
      <c r="B647" s="1" t="s">
        <v>4</v>
      </c>
      <c r="C647" s="23"/>
      <c r="D647" s="24"/>
      <c r="E647" s="24"/>
      <c r="F647" s="24"/>
      <c r="G647" s="26"/>
      <c r="H647" s="26"/>
      <c r="I647" s="26"/>
      <c r="J647" s="12"/>
      <c r="K647" s="12"/>
      <c r="L647" s="26"/>
      <c r="M647" s="26"/>
      <c r="N647" s="27"/>
    </row>
    <row r="648" spans="1:14" x14ac:dyDescent="0.2">
      <c r="A648" s="133"/>
      <c r="B648" s="1" t="s">
        <v>5</v>
      </c>
      <c r="C648" s="23"/>
      <c r="D648" s="24"/>
      <c r="E648" s="24"/>
      <c r="F648" s="24"/>
      <c r="G648" s="26"/>
      <c r="H648" s="26"/>
      <c r="I648" s="26"/>
      <c r="J648" s="12"/>
      <c r="K648" s="12"/>
      <c r="L648" s="26"/>
      <c r="M648" s="26"/>
      <c r="N648" s="27"/>
    </row>
    <row r="649" spans="1:14" x14ac:dyDescent="0.2">
      <c r="A649" s="133"/>
      <c r="B649" s="1" t="s">
        <v>6</v>
      </c>
      <c r="C649" s="23"/>
      <c r="D649" s="24"/>
      <c r="E649" s="24"/>
      <c r="F649" s="24"/>
      <c r="G649" s="26"/>
      <c r="H649" s="26"/>
      <c r="I649" s="26"/>
      <c r="J649" s="12"/>
      <c r="K649" s="12"/>
      <c r="L649" s="26"/>
      <c r="M649" s="26"/>
      <c r="N649" s="27"/>
    </row>
    <row r="650" spans="1:14" x14ac:dyDescent="0.2">
      <c r="A650" s="133"/>
      <c r="B650" s="1" t="s">
        <v>7</v>
      </c>
      <c r="C650" s="23"/>
      <c r="D650" s="24"/>
      <c r="E650" s="24"/>
      <c r="F650" s="24"/>
      <c r="G650" s="26"/>
      <c r="H650" s="26"/>
      <c r="I650" s="26"/>
      <c r="J650" s="12"/>
      <c r="K650" s="12"/>
      <c r="L650" s="26"/>
      <c r="M650" s="26"/>
      <c r="N650" s="27"/>
    </row>
    <row r="651" spans="1:14" x14ac:dyDescent="0.2">
      <c r="A651" s="133"/>
      <c r="B651" s="1" t="s">
        <v>8</v>
      </c>
      <c r="C651" s="23"/>
      <c r="D651" s="24"/>
      <c r="E651" s="24"/>
      <c r="F651" s="24"/>
      <c r="G651" s="26"/>
      <c r="H651" s="26"/>
      <c r="I651" s="26"/>
      <c r="J651" s="12"/>
      <c r="K651" s="12"/>
      <c r="L651" s="26"/>
      <c r="M651" s="26"/>
      <c r="N651" s="27"/>
    </row>
    <row r="652" spans="1:14" ht="13.5" thickBot="1" x14ac:dyDescent="0.25">
      <c r="A652" s="134"/>
      <c r="B652" s="2" t="s">
        <v>55</v>
      </c>
      <c r="C652" s="3">
        <f ca="1">COUNTA(C642:INDIRECT(ADDRESS(ROW()-1,COLUMN())))</f>
        <v>0</v>
      </c>
      <c r="D652" s="5"/>
      <c r="E652" s="5"/>
      <c r="F652" s="5"/>
      <c r="G652" s="4">
        <f ca="1">COUNTA(G642:INDIRECT(ADDRESS(ROW()-1,COLUMN())))</f>
        <v>0</v>
      </c>
      <c r="H652" s="4"/>
      <c r="I652" s="4">
        <f ca="1">SUM(I642:INDIRECT(ADDRESS(ROW()-1,COLUMN())))</f>
        <v>0</v>
      </c>
      <c r="J652" s="13">
        <f t="shared" ref="J652" si="113">J641+1</f>
        <v>59</v>
      </c>
      <c r="K652" s="13">
        <f>IF(J652&gt;'Decks, Tracks and Embankment'!$B$4,0,I652)</f>
        <v>0</v>
      </c>
      <c r="L652" s="4"/>
      <c r="M652" s="4"/>
      <c r="N652" s="9"/>
    </row>
    <row r="653" spans="1:14" ht="13.5" customHeight="1" thickTop="1" x14ac:dyDescent="0.2">
      <c r="A653" s="132" t="str">
        <f t="shared" ref="A653" si="114">"Deck "&amp;J663</f>
        <v>Deck 60</v>
      </c>
      <c r="B653" s="6" t="s">
        <v>9</v>
      </c>
      <c r="C653" s="20"/>
      <c r="D653" s="21"/>
      <c r="E653" s="21"/>
      <c r="F653" s="21"/>
      <c r="G653" s="28"/>
      <c r="H653" s="28"/>
      <c r="I653" s="16"/>
      <c r="J653" s="18"/>
      <c r="K653" s="18"/>
      <c r="L653" s="16"/>
      <c r="M653" s="16"/>
      <c r="N653" s="17"/>
    </row>
    <row r="654" spans="1:14" x14ac:dyDescent="0.2">
      <c r="A654" s="133"/>
      <c r="B654" s="1" t="s">
        <v>0</v>
      </c>
      <c r="C654" s="23"/>
      <c r="D654" s="24"/>
      <c r="E654" s="24"/>
      <c r="F654" s="24"/>
      <c r="G654" s="26"/>
      <c r="H654" s="26"/>
      <c r="I654" s="26"/>
      <c r="J654" s="12"/>
      <c r="K654" s="12"/>
      <c r="L654" s="26"/>
      <c r="M654" s="26"/>
      <c r="N654" s="27"/>
    </row>
    <row r="655" spans="1:14" x14ac:dyDescent="0.2">
      <c r="A655" s="133"/>
      <c r="B655" s="1" t="s">
        <v>1</v>
      </c>
      <c r="C655" s="23"/>
      <c r="D655" s="24"/>
      <c r="E655" s="24"/>
      <c r="F655" s="24"/>
      <c r="G655" s="26"/>
      <c r="H655" s="26"/>
      <c r="I655" s="26"/>
      <c r="J655" s="12"/>
      <c r="K655" s="12"/>
      <c r="L655" s="26"/>
      <c r="M655" s="26"/>
      <c r="N655" s="27"/>
    </row>
    <row r="656" spans="1:14" x14ac:dyDescent="0.2">
      <c r="A656" s="133"/>
      <c r="B656" s="1" t="s">
        <v>2</v>
      </c>
      <c r="C656" s="23"/>
      <c r="D656" s="24"/>
      <c r="E656" s="24"/>
      <c r="F656" s="24"/>
      <c r="G656" s="26"/>
      <c r="H656" s="26"/>
      <c r="I656" s="26"/>
      <c r="J656" s="12"/>
      <c r="K656" s="12"/>
      <c r="L656" s="26"/>
      <c r="M656" s="26"/>
      <c r="N656" s="27"/>
    </row>
    <row r="657" spans="1:14" x14ac:dyDescent="0.2">
      <c r="A657" s="133"/>
      <c r="B657" s="1" t="s">
        <v>3</v>
      </c>
      <c r="C657" s="23"/>
      <c r="D657" s="24"/>
      <c r="E657" s="24"/>
      <c r="F657" s="24"/>
      <c r="G657" s="26"/>
      <c r="H657" s="26"/>
      <c r="I657" s="26"/>
      <c r="J657" s="12"/>
      <c r="K657" s="12"/>
      <c r="L657" s="26"/>
      <c r="M657" s="26"/>
      <c r="N657" s="27"/>
    </row>
    <row r="658" spans="1:14" x14ac:dyDescent="0.2">
      <c r="A658" s="133"/>
      <c r="B658" s="1" t="s">
        <v>4</v>
      </c>
      <c r="C658" s="23"/>
      <c r="D658" s="24"/>
      <c r="E658" s="24"/>
      <c r="F658" s="24"/>
      <c r="G658" s="26"/>
      <c r="H658" s="26"/>
      <c r="I658" s="26"/>
      <c r="J658" s="12"/>
      <c r="K658" s="12"/>
      <c r="L658" s="26"/>
      <c r="M658" s="26"/>
      <c r="N658" s="27"/>
    </row>
    <row r="659" spans="1:14" x14ac:dyDescent="0.2">
      <c r="A659" s="133"/>
      <c r="B659" s="1" t="s">
        <v>5</v>
      </c>
      <c r="C659" s="23"/>
      <c r="D659" s="24"/>
      <c r="E659" s="24"/>
      <c r="F659" s="24"/>
      <c r="G659" s="26"/>
      <c r="H659" s="26"/>
      <c r="I659" s="26"/>
      <c r="J659" s="12"/>
      <c r="K659" s="12"/>
      <c r="L659" s="26"/>
      <c r="M659" s="26"/>
      <c r="N659" s="27"/>
    </row>
    <row r="660" spans="1:14" x14ac:dyDescent="0.2">
      <c r="A660" s="133"/>
      <c r="B660" s="1" t="s">
        <v>6</v>
      </c>
      <c r="C660" s="23"/>
      <c r="D660" s="24"/>
      <c r="E660" s="24"/>
      <c r="F660" s="24"/>
      <c r="G660" s="26"/>
      <c r="H660" s="26"/>
      <c r="I660" s="26"/>
      <c r="J660" s="12"/>
      <c r="K660" s="12"/>
      <c r="L660" s="26"/>
      <c r="M660" s="26"/>
      <c r="N660" s="27"/>
    </row>
    <row r="661" spans="1:14" x14ac:dyDescent="0.2">
      <c r="A661" s="133"/>
      <c r="B661" s="1" t="s">
        <v>7</v>
      </c>
      <c r="C661" s="23"/>
      <c r="D661" s="24"/>
      <c r="E661" s="24"/>
      <c r="F661" s="24"/>
      <c r="G661" s="26"/>
      <c r="H661" s="26"/>
      <c r="I661" s="26"/>
      <c r="J661" s="12"/>
      <c r="K661" s="12"/>
      <c r="L661" s="26"/>
      <c r="M661" s="26"/>
      <c r="N661" s="27"/>
    </row>
    <row r="662" spans="1:14" x14ac:dyDescent="0.2">
      <c r="A662" s="133"/>
      <c r="B662" s="1" t="s">
        <v>8</v>
      </c>
      <c r="C662" s="23"/>
      <c r="D662" s="24"/>
      <c r="E662" s="24"/>
      <c r="F662" s="24"/>
      <c r="G662" s="26"/>
      <c r="H662" s="26"/>
      <c r="I662" s="26"/>
      <c r="J662" s="12"/>
      <c r="K662" s="12"/>
      <c r="L662" s="26"/>
      <c r="M662" s="26"/>
      <c r="N662" s="27"/>
    </row>
    <row r="663" spans="1:14" ht="13.5" thickBot="1" x14ac:dyDescent="0.25">
      <c r="A663" s="134"/>
      <c r="B663" s="2" t="s">
        <v>55</v>
      </c>
      <c r="C663" s="3">
        <f ca="1">COUNTA(C653:INDIRECT(ADDRESS(ROW()-1,COLUMN())))</f>
        <v>0</v>
      </c>
      <c r="D663" s="5"/>
      <c r="E663" s="5"/>
      <c r="F663" s="5"/>
      <c r="G663" s="4">
        <f ca="1">COUNTA(G653:INDIRECT(ADDRESS(ROW()-1,COLUMN())))</f>
        <v>0</v>
      </c>
      <c r="H663" s="4"/>
      <c r="I663" s="4">
        <f ca="1">SUM(I653:INDIRECT(ADDRESS(ROW()-1,COLUMN())))</f>
        <v>0</v>
      </c>
      <c r="J663" s="13">
        <f t="shared" ref="J663" si="115">J652+1</f>
        <v>60</v>
      </c>
      <c r="K663" s="13">
        <f>IF(J663&gt;'Decks, Tracks and Embankment'!$B$4,0,I663)</f>
        <v>0</v>
      </c>
      <c r="L663" s="4"/>
      <c r="M663" s="4"/>
      <c r="N663" s="9"/>
    </row>
    <row r="664" spans="1:14" ht="13.5" customHeight="1" thickTop="1" x14ac:dyDescent="0.2">
      <c r="A664" s="132" t="str">
        <f t="shared" ref="A664" si="116">"Deck "&amp;J674</f>
        <v>Deck 61</v>
      </c>
      <c r="B664" s="6" t="s">
        <v>9</v>
      </c>
      <c r="C664" s="20"/>
      <c r="D664" s="21"/>
      <c r="E664" s="21"/>
      <c r="F664" s="21"/>
      <c r="G664" s="22"/>
      <c r="H664" s="22"/>
      <c r="I664" s="16"/>
      <c r="J664" s="18"/>
      <c r="K664" s="18"/>
      <c r="L664" s="16"/>
      <c r="M664" s="16"/>
      <c r="N664" s="17"/>
    </row>
    <row r="665" spans="1:14" x14ac:dyDescent="0.2">
      <c r="A665" s="133"/>
      <c r="B665" s="1" t="s">
        <v>0</v>
      </c>
      <c r="C665" s="23"/>
      <c r="D665" s="24"/>
      <c r="E665" s="24"/>
      <c r="F665" s="24"/>
      <c r="G665" s="25"/>
      <c r="H665" s="25"/>
      <c r="I665" s="26"/>
      <c r="J665" s="12"/>
      <c r="K665" s="12"/>
      <c r="L665" s="26"/>
      <c r="M665" s="26"/>
      <c r="N665" s="27"/>
    </row>
    <row r="666" spans="1:14" x14ac:dyDescent="0.2">
      <c r="A666" s="133"/>
      <c r="B666" s="1" t="s">
        <v>1</v>
      </c>
      <c r="C666" s="23"/>
      <c r="D666" s="24"/>
      <c r="E666" s="24"/>
      <c r="F666" s="24"/>
      <c r="G666" s="26"/>
      <c r="H666" s="26"/>
      <c r="I666" s="26"/>
      <c r="J666" s="12"/>
      <c r="K666" s="12"/>
      <c r="L666" s="26"/>
      <c r="M666" s="26"/>
      <c r="N666" s="27"/>
    </row>
    <row r="667" spans="1:14" x14ac:dyDescent="0.2">
      <c r="A667" s="133"/>
      <c r="B667" s="1" t="s">
        <v>2</v>
      </c>
      <c r="C667" s="23"/>
      <c r="D667" s="24"/>
      <c r="E667" s="24"/>
      <c r="F667" s="24"/>
      <c r="G667" s="26"/>
      <c r="H667" s="26"/>
      <c r="I667" s="26"/>
      <c r="J667" s="12"/>
      <c r="K667" s="12"/>
      <c r="L667" s="26"/>
      <c r="M667" s="26"/>
      <c r="N667" s="27"/>
    </row>
    <row r="668" spans="1:14" x14ac:dyDescent="0.2">
      <c r="A668" s="133"/>
      <c r="B668" s="1" t="s">
        <v>3</v>
      </c>
      <c r="C668" s="23"/>
      <c r="D668" s="24"/>
      <c r="E668" s="24"/>
      <c r="F668" s="24"/>
      <c r="G668" s="26"/>
      <c r="H668" s="26"/>
      <c r="I668" s="26"/>
      <c r="J668" s="12"/>
      <c r="K668" s="12"/>
      <c r="L668" s="26"/>
      <c r="M668" s="26"/>
      <c r="N668" s="27"/>
    </row>
    <row r="669" spans="1:14" x14ac:dyDescent="0.2">
      <c r="A669" s="133"/>
      <c r="B669" s="1" t="s">
        <v>4</v>
      </c>
      <c r="C669" s="23"/>
      <c r="D669" s="24"/>
      <c r="E669" s="24"/>
      <c r="F669" s="24"/>
      <c r="G669" s="26"/>
      <c r="H669" s="26"/>
      <c r="I669" s="26"/>
      <c r="J669" s="12"/>
      <c r="K669" s="12"/>
      <c r="L669" s="26"/>
      <c r="M669" s="26"/>
      <c r="N669" s="27"/>
    </row>
    <row r="670" spans="1:14" x14ac:dyDescent="0.2">
      <c r="A670" s="133"/>
      <c r="B670" s="1" t="s">
        <v>5</v>
      </c>
      <c r="C670" s="23"/>
      <c r="D670" s="24"/>
      <c r="E670" s="24"/>
      <c r="F670" s="24"/>
      <c r="G670" s="26"/>
      <c r="H670" s="26"/>
      <c r="I670" s="26"/>
      <c r="J670" s="12"/>
      <c r="K670" s="12"/>
      <c r="L670" s="26"/>
      <c r="M670" s="26"/>
      <c r="N670" s="27"/>
    </row>
    <row r="671" spans="1:14" x14ac:dyDescent="0.2">
      <c r="A671" s="133"/>
      <c r="B671" s="1" t="s">
        <v>6</v>
      </c>
      <c r="C671" s="23"/>
      <c r="D671" s="24"/>
      <c r="E671" s="24"/>
      <c r="F671" s="24"/>
      <c r="G671" s="26"/>
      <c r="H671" s="26"/>
      <c r="I671" s="26"/>
      <c r="J671" s="12"/>
      <c r="K671" s="12"/>
      <c r="L671" s="26"/>
      <c r="M671" s="26"/>
      <c r="N671" s="27"/>
    </row>
    <row r="672" spans="1:14" x14ac:dyDescent="0.2">
      <c r="A672" s="133"/>
      <c r="B672" s="1" t="s">
        <v>7</v>
      </c>
      <c r="C672" s="23"/>
      <c r="D672" s="24"/>
      <c r="E672" s="24"/>
      <c r="F672" s="24"/>
      <c r="G672" s="26"/>
      <c r="H672" s="26"/>
      <c r="I672" s="26"/>
      <c r="J672" s="12"/>
      <c r="K672" s="12"/>
      <c r="L672" s="26"/>
      <c r="M672" s="26"/>
      <c r="N672" s="27"/>
    </row>
    <row r="673" spans="1:14" x14ac:dyDescent="0.2">
      <c r="A673" s="133"/>
      <c r="B673" s="1" t="s">
        <v>8</v>
      </c>
      <c r="C673" s="23"/>
      <c r="D673" s="24"/>
      <c r="E673" s="24"/>
      <c r="F673" s="24"/>
      <c r="G673" s="26"/>
      <c r="H673" s="26"/>
      <c r="I673" s="26"/>
      <c r="J673" s="12"/>
      <c r="K673" s="12"/>
      <c r="L673" s="26"/>
      <c r="M673" s="26"/>
      <c r="N673" s="27"/>
    </row>
    <row r="674" spans="1:14" ht="13.5" thickBot="1" x14ac:dyDescent="0.25">
      <c r="A674" s="134"/>
      <c r="B674" s="2" t="s">
        <v>55</v>
      </c>
      <c r="C674" s="3">
        <f ca="1">COUNTA(C664:INDIRECT(ADDRESS(ROW()-1,COLUMN())))</f>
        <v>0</v>
      </c>
      <c r="D674" s="5"/>
      <c r="E674" s="5"/>
      <c r="F674" s="5"/>
      <c r="G674" s="4">
        <f ca="1">COUNTA(G664:INDIRECT(ADDRESS(ROW()-1,COLUMN())))</f>
        <v>0</v>
      </c>
      <c r="H674" s="4"/>
      <c r="I674" s="4">
        <f ca="1">SUM(I664:INDIRECT(ADDRESS(ROW()-1,COLUMN())))</f>
        <v>0</v>
      </c>
      <c r="J674" s="13">
        <f t="shared" ref="J674" si="117">J663+1</f>
        <v>61</v>
      </c>
      <c r="K674" s="13">
        <f>IF(J674&gt;'Decks, Tracks and Embankment'!$B$4,0,I674)</f>
        <v>0</v>
      </c>
      <c r="L674" s="4"/>
      <c r="M674" s="4"/>
      <c r="N674" s="9"/>
    </row>
    <row r="675" spans="1:14" ht="13.5" customHeight="1" thickTop="1" x14ac:dyDescent="0.2">
      <c r="A675" s="132" t="str">
        <f t="shared" ref="A675" si="118">"Deck "&amp;J685</f>
        <v>Deck 62</v>
      </c>
      <c r="B675" s="6" t="s">
        <v>9</v>
      </c>
      <c r="C675" s="20"/>
      <c r="D675" s="21"/>
      <c r="E675" s="21"/>
      <c r="F675" s="21"/>
      <c r="G675" s="28"/>
      <c r="H675" s="28"/>
      <c r="I675" s="16"/>
      <c r="J675" s="18"/>
      <c r="K675" s="18"/>
      <c r="L675" s="16"/>
      <c r="M675" s="16"/>
      <c r="N675" s="17"/>
    </row>
    <row r="676" spans="1:14" x14ac:dyDescent="0.2">
      <c r="A676" s="133"/>
      <c r="B676" s="1" t="s">
        <v>0</v>
      </c>
      <c r="C676" s="23"/>
      <c r="D676" s="24"/>
      <c r="E676" s="24"/>
      <c r="F676" s="24"/>
      <c r="G676" s="26"/>
      <c r="H676" s="26"/>
      <c r="I676" s="26"/>
      <c r="J676" s="12"/>
      <c r="K676" s="12"/>
      <c r="L676" s="26"/>
      <c r="M676" s="26"/>
      <c r="N676" s="27"/>
    </row>
    <row r="677" spans="1:14" x14ac:dyDescent="0.2">
      <c r="A677" s="133"/>
      <c r="B677" s="1" t="s">
        <v>1</v>
      </c>
      <c r="C677" s="23"/>
      <c r="D677" s="24"/>
      <c r="E677" s="24"/>
      <c r="F677" s="24"/>
      <c r="G677" s="26"/>
      <c r="H677" s="26"/>
      <c r="I677" s="26"/>
      <c r="J677" s="12"/>
      <c r="K677" s="12"/>
      <c r="L677" s="26"/>
      <c r="M677" s="26"/>
      <c r="N677" s="27"/>
    </row>
    <row r="678" spans="1:14" x14ac:dyDescent="0.2">
      <c r="A678" s="133"/>
      <c r="B678" s="1" t="s">
        <v>2</v>
      </c>
      <c r="C678" s="23"/>
      <c r="D678" s="24"/>
      <c r="E678" s="24"/>
      <c r="F678" s="24"/>
      <c r="G678" s="26"/>
      <c r="H678" s="26"/>
      <c r="I678" s="26"/>
      <c r="J678" s="12"/>
      <c r="K678" s="12"/>
      <c r="L678" s="26"/>
      <c r="M678" s="26"/>
      <c r="N678" s="27"/>
    </row>
    <row r="679" spans="1:14" x14ac:dyDescent="0.2">
      <c r="A679" s="133"/>
      <c r="B679" s="1" t="s">
        <v>3</v>
      </c>
      <c r="C679" s="23"/>
      <c r="D679" s="24"/>
      <c r="E679" s="24"/>
      <c r="F679" s="24"/>
      <c r="G679" s="26"/>
      <c r="H679" s="26"/>
      <c r="I679" s="26"/>
      <c r="J679" s="12"/>
      <c r="K679" s="12"/>
      <c r="L679" s="26"/>
      <c r="M679" s="26"/>
      <c r="N679" s="27"/>
    </row>
    <row r="680" spans="1:14" x14ac:dyDescent="0.2">
      <c r="A680" s="133"/>
      <c r="B680" s="1" t="s">
        <v>4</v>
      </c>
      <c r="C680" s="23"/>
      <c r="D680" s="24"/>
      <c r="E680" s="24"/>
      <c r="F680" s="24"/>
      <c r="G680" s="26"/>
      <c r="H680" s="26"/>
      <c r="I680" s="26"/>
      <c r="J680" s="12"/>
      <c r="K680" s="12"/>
      <c r="L680" s="26"/>
      <c r="M680" s="26"/>
      <c r="N680" s="27"/>
    </row>
    <row r="681" spans="1:14" x14ac:dyDescent="0.2">
      <c r="A681" s="133"/>
      <c r="B681" s="1" t="s">
        <v>5</v>
      </c>
      <c r="C681" s="23"/>
      <c r="D681" s="24"/>
      <c r="E681" s="24"/>
      <c r="F681" s="24"/>
      <c r="G681" s="26"/>
      <c r="H681" s="26"/>
      <c r="I681" s="26"/>
      <c r="J681" s="12"/>
      <c r="K681" s="12"/>
      <c r="L681" s="26"/>
      <c r="M681" s="26"/>
      <c r="N681" s="27"/>
    </row>
    <row r="682" spans="1:14" x14ac:dyDescent="0.2">
      <c r="A682" s="133"/>
      <c r="B682" s="1" t="s">
        <v>6</v>
      </c>
      <c r="C682" s="23"/>
      <c r="D682" s="24"/>
      <c r="E682" s="24"/>
      <c r="F682" s="24"/>
      <c r="G682" s="26"/>
      <c r="H682" s="26"/>
      <c r="I682" s="26"/>
      <c r="J682" s="12"/>
      <c r="K682" s="12"/>
      <c r="L682" s="26"/>
      <c r="M682" s="26"/>
      <c r="N682" s="27"/>
    </row>
    <row r="683" spans="1:14" x14ac:dyDescent="0.2">
      <c r="A683" s="133"/>
      <c r="B683" s="1" t="s">
        <v>7</v>
      </c>
      <c r="C683" s="23"/>
      <c r="D683" s="24"/>
      <c r="E683" s="24"/>
      <c r="F683" s="24"/>
      <c r="G683" s="26"/>
      <c r="H683" s="26"/>
      <c r="I683" s="26"/>
      <c r="J683" s="12"/>
      <c r="K683" s="12"/>
      <c r="L683" s="26"/>
      <c r="M683" s="26"/>
      <c r="N683" s="27"/>
    </row>
    <row r="684" spans="1:14" x14ac:dyDescent="0.2">
      <c r="A684" s="133"/>
      <c r="B684" s="1" t="s">
        <v>8</v>
      </c>
      <c r="C684" s="23"/>
      <c r="D684" s="24"/>
      <c r="E684" s="24"/>
      <c r="F684" s="24"/>
      <c r="G684" s="26"/>
      <c r="H684" s="26"/>
      <c r="I684" s="26"/>
      <c r="J684" s="12"/>
      <c r="K684" s="12"/>
      <c r="L684" s="26"/>
      <c r="M684" s="26"/>
      <c r="N684" s="27"/>
    </row>
    <row r="685" spans="1:14" ht="13.5" thickBot="1" x14ac:dyDescent="0.25">
      <c r="A685" s="134"/>
      <c r="B685" s="2" t="s">
        <v>55</v>
      </c>
      <c r="C685" s="3">
        <f ca="1">COUNTA(C675:INDIRECT(ADDRESS(ROW()-1,COLUMN())))</f>
        <v>0</v>
      </c>
      <c r="D685" s="5"/>
      <c r="E685" s="5"/>
      <c r="F685" s="5"/>
      <c r="G685" s="4">
        <f ca="1">COUNTA(G675:INDIRECT(ADDRESS(ROW()-1,COLUMN())))</f>
        <v>0</v>
      </c>
      <c r="H685" s="4"/>
      <c r="I685" s="4">
        <f ca="1">SUM(I675:INDIRECT(ADDRESS(ROW()-1,COLUMN())))</f>
        <v>0</v>
      </c>
      <c r="J685" s="13">
        <f t="shared" ref="J685" si="119">J674+1</f>
        <v>62</v>
      </c>
      <c r="K685" s="13">
        <f>IF(J685&gt;'Decks, Tracks and Embankment'!$B$4,0,I685)</f>
        <v>0</v>
      </c>
      <c r="L685" s="4"/>
      <c r="M685" s="4"/>
      <c r="N685" s="9"/>
    </row>
    <row r="686" spans="1:14" ht="13.5" customHeight="1" thickTop="1" x14ac:dyDescent="0.2">
      <c r="A686" s="132" t="str">
        <f t="shared" ref="A686" si="120">"Deck "&amp;J696</f>
        <v>Deck 63</v>
      </c>
      <c r="B686" s="6" t="s">
        <v>9</v>
      </c>
      <c r="C686" s="20"/>
      <c r="D686" s="21"/>
      <c r="E686" s="21"/>
      <c r="F686" s="21"/>
      <c r="G686" s="28"/>
      <c r="H686" s="28"/>
      <c r="I686" s="16"/>
      <c r="J686" s="18"/>
      <c r="K686" s="18"/>
      <c r="L686" s="16"/>
      <c r="M686" s="16"/>
      <c r="N686" s="17"/>
    </row>
    <row r="687" spans="1:14" x14ac:dyDescent="0.2">
      <c r="A687" s="133"/>
      <c r="B687" s="1" t="s">
        <v>0</v>
      </c>
      <c r="C687" s="23"/>
      <c r="D687" s="24"/>
      <c r="E687" s="24"/>
      <c r="F687" s="24"/>
      <c r="G687" s="26"/>
      <c r="H687" s="26"/>
      <c r="I687" s="26"/>
      <c r="J687" s="12"/>
      <c r="K687" s="12"/>
      <c r="L687" s="26"/>
      <c r="M687" s="26"/>
      <c r="N687" s="27"/>
    </row>
    <row r="688" spans="1:14" x14ac:dyDescent="0.2">
      <c r="A688" s="133"/>
      <c r="B688" s="1" t="s">
        <v>1</v>
      </c>
      <c r="C688" s="23"/>
      <c r="D688" s="24"/>
      <c r="E688" s="24"/>
      <c r="F688" s="24"/>
      <c r="G688" s="26"/>
      <c r="H688" s="26"/>
      <c r="I688" s="26"/>
      <c r="J688" s="12"/>
      <c r="K688" s="12"/>
      <c r="L688" s="26"/>
      <c r="M688" s="26"/>
      <c r="N688" s="27"/>
    </row>
    <row r="689" spans="1:14" x14ac:dyDescent="0.2">
      <c r="A689" s="133"/>
      <c r="B689" s="1" t="s">
        <v>2</v>
      </c>
      <c r="C689" s="23"/>
      <c r="D689" s="24"/>
      <c r="E689" s="24"/>
      <c r="F689" s="24"/>
      <c r="G689" s="26"/>
      <c r="H689" s="26"/>
      <c r="I689" s="26"/>
      <c r="J689" s="12"/>
      <c r="K689" s="12"/>
      <c r="L689" s="26"/>
      <c r="M689" s="26"/>
      <c r="N689" s="27"/>
    </row>
    <row r="690" spans="1:14" x14ac:dyDescent="0.2">
      <c r="A690" s="133"/>
      <c r="B690" s="1" t="s">
        <v>3</v>
      </c>
      <c r="C690" s="23"/>
      <c r="D690" s="24"/>
      <c r="E690" s="24"/>
      <c r="F690" s="24"/>
      <c r="G690" s="26"/>
      <c r="H690" s="26"/>
      <c r="I690" s="26"/>
      <c r="J690" s="12"/>
      <c r="K690" s="12"/>
      <c r="L690" s="26"/>
      <c r="M690" s="26"/>
      <c r="N690" s="27"/>
    </row>
    <row r="691" spans="1:14" x14ac:dyDescent="0.2">
      <c r="A691" s="133"/>
      <c r="B691" s="1" t="s">
        <v>4</v>
      </c>
      <c r="C691" s="23"/>
      <c r="D691" s="24"/>
      <c r="E691" s="24"/>
      <c r="F691" s="24"/>
      <c r="G691" s="26"/>
      <c r="H691" s="26"/>
      <c r="I691" s="26"/>
      <c r="J691" s="12"/>
      <c r="K691" s="12"/>
      <c r="L691" s="26"/>
      <c r="M691" s="26"/>
      <c r="N691" s="27"/>
    </row>
    <row r="692" spans="1:14" x14ac:dyDescent="0.2">
      <c r="A692" s="133"/>
      <c r="B692" s="1" t="s">
        <v>5</v>
      </c>
      <c r="C692" s="23"/>
      <c r="D692" s="24"/>
      <c r="E692" s="24"/>
      <c r="F692" s="24"/>
      <c r="G692" s="26"/>
      <c r="H692" s="26"/>
      <c r="I692" s="26"/>
      <c r="J692" s="12"/>
      <c r="K692" s="12"/>
      <c r="L692" s="26"/>
      <c r="M692" s="26"/>
      <c r="N692" s="27"/>
    </row>
    <row r="693" spans="1:14" x14ac:dyDescent="0.2">
      <c r="A693" s="133"/>
      <c r="B693" s="1" t="s">
        <v>6</v>
      </c>
      <c r="C693" s="23"/>
      <c r="D693" s="24"/>
      <c r="E693" s="24"/>
      <c r="F693" s="24"/>
      <c r="G693" s="26"/>
      <c r="H693" s="26"/>
      <c r="I693" s="26"/>
      <c r="J693" s="12"/>
      <c r="K693" s="12"/>
      <c r="L693" s="26"/>
      <c r="M693" s="26"/>
      <c r="N693" s="27"/>
    </row>
    <row r="694" spans="1:14" x14ac:dyDescent="0.2">
      <c r="A694" s="133"/>
      <c r="B694" s="1" t="s">
        <v>7</v>
      </c>
      <c r="C694" s="23"/>
      <c r="D694" s="24"/>
      <c r="E694" s="24"/>
      <c r="F694" s="24"/>
      <c r="G694" s="26"/>
      <c r="H694" s="26"/>
      <c r="I694" s="26"/>
      <c r="J694" s="12"/>
      <c r="K694" s="12"/>
      <c r="L694" s="26"/>
      <c r="M694" s="26"/>
      <c r="N694" s="27"/>
    </row>
    <row r="695" spans="1:14" x14ac:dyDescent="0.2">
      <c r="A695" s="133"/>
      <c r="B695" s="1" t="s">
        <v>8</v>
      </c>
      <c r="C695" s="23"/>
      <c r="D695" s="24"/>
      <c r="E695" s="24"/>
      <c r="F695" s="24"/>
      <c r="G695" s="26"/>
      <c r="H695" s="26"/>
      <c r="I695" s="26"/>
      <c r="J695" s="12"/>
      <c r="K695" s="12"/>
      <c r="L695" s="26"/>
      <c r="M695" s="26"/>
      <c r="N695" s="27"/>
    </row>
    <row r="696" spans="1:14" ht="13.5" thickBot="1" x14ac:dyDescent="0.25">
      <c r="A696" s="134"/>
      <c r="B696" s="2" t="s">
        <v>55</v>
      </c>
      <c r="C696" s="3">
        <f ca="1">COUNTA(C686:INDIRECT(ADDRESS(ROW()-1,COLUMN())))</f>
        <v>0</v>
      </c>
      <c r="D696" s="5"/>
      <c r="E696" s="5"/>
      <c r="F696" s="5"/>
      <c r="G696" s="4">
        <f ca="1">COUNTA(G686:INDIRECT(ADDRESS(ROW()-1,COLUMN())))</f>
        <v>0</v>
      </c>
      <c r="H696" s="4"/>
      <c r="I696" s="4">
        <f ca="1">SUM(I686:INDIRECT(ADDRESS(ROW()-1,COLUMN())))</f>
        <v>0</v>
      </c>
      <c r="J696" s="13">
        <f t="shared" ref="J696" si="121">J685+1</f>
        <v>63</v>
      </c>
      <c r="K696" s="13">
        <f>IF(J696&gt;'Decks, Tracks and Embankment'!$B$4,0,I696)</f>
        <v>0</v>
      </c>
      <c r="L696" s="4"/>
      <c r="M696" s="4"/>
      <c r="N696" s="9"/>
    </row>
    <row r="697" spans="1:14" ht="13.5" customHeight="1" thickTop="1" x14ac:dyDescent="0.2">
      <c r="A697" s="132" t="str">
        <f t="shared" ref="A697" si="122">"Deck "&amp;J707</f>
        <v>Deck 64</v>
      </c>
      <c r="B697" s="6" t="s">
        <v>9</v>
      </c>
      <c r="C697" s="20"/>
      <c r="D697" s="21"/>
      <c r="E697" s="21"/>
      <c r="F697" s="21"/>
      <c r="G697" s="28"/>
      <c r="H697" s="28"/>
      <c r="I697" s="16"/>
      <c r="J697" s="18"/>
      <c r="K697" s="18"/>
      <c r="L697" s="16"/>
      <c r="M697" s="16"/>
      <c r="N697" s="17"/>
    </row>
    <row r="698" spans="1:14" x14ac:dyDescent="0.2">
      <c r="A698" s="133"/>
      <c r="B698" s="1" t="s">
        <v>0</v>
      </c>
      <c r="C698" s="23"/>
      <c r="D698" s="24"/>
      <c r="E698" s="24"/>
      <c r="F698" s="24"/>
      <c r="G698" s="26"/>
      <c r="H698" s="26"/>
      <c r="I698" s="26"/>
      <c r="J698" s="12"/>
      <c r="K698" s="12"/>
      <c r="L698" s="26"/>
      <c r="M698" s="26"/>
      <c r="N698" s="27"/>
    </row>
    <row r="699" spans="1:14" x14ac:dyDescent="0.2">
      <c r="A699" s="133"/>
      <c r="B699" s="1" t="s">
        <v>1</v>
      </c>
      <c r="C699" s="23"/>
      <c r="D699" s="24"/>
      <c r="E699" s="24"/>
      <c r="F699" s="24"/>
      <c r="G699" s="26"/>
      <c r="H699" s="26"/>
      <c r="I699" s="26"/>
      <c r="J699" s="12"/>
      <c r="K699" s="12"/>
      <c r="L699" s="26"/>
      <c r="M699" s="26"/>
      <c r="N699" s="27"/>
    </row>
    <row r="700" spans="1:14" x14ac:dyDescent="0.2">
      <c r="A700" s="133"/>
      <c r="B700" s="1" t="s">
        <v>2</v>
      </c>
      <c r="C700" s="23"/>
      <c r="D700" s="24"/>
      <c r="E700" s="24"/>
      <c r="F700" s="24"/>
      <c r="G700" s="26"/>
      <c r="H700" s="26"/>
      <c r="I700" s="26"/>
      <c r="J700" s="12"/>
      <c r="K700" s="12"/>
      <c r="L700" s="26"/>
      <c r="M700" s="26"/>
      <c r="N700" s="27"/>
    </row>
    <row r="701" spans="1:14" x14ac:dyDescent="0.2">
      <c r="A701" s="133"/>
      <c r="B701" s="1" t="s">
        <v>3</v>
      </c>
      <c r="C701" s="23"/>
      <c r="D701" s="24"/>
      <c r="E701" s="24"/>
      <c r="F701" s="24"/>
      <c r="G701" s="26"/>
      <c r="H701" s="26"/>
      <c r="I701" s="26"/>
      <c r="J701" s="12"/>
      <c r="K701" s="12"/>
      <c r="L701" s="26"/>
      <c r="M701" s="26"/>
      <c r="N701" s="27"/>
    </row>
    <row r="702" spans="1:14" x14ac:dyDescent="0.2">
      <c r="A702" s="133"/>
      <c r="B702" s="1" t="s">
        <v>4</v>
      </c>
      <c r="C702" s="23"/>
      <c r="D702" s="24"/>
      <c r="E702" s="24"/>
      <c r="F702" s="24"/>
      <c r="G702" s="26"/>
      <c r="H702" s="26"/>
      <c r="I702" s="26"/>
      <c r="J702" s="12"/>
      <c r="K702" s="12"/>
      <c r="L702" s="26"/>
      <c r="M702" s="26"/>
      <c r="N702" s="27"/>
    </row>
    <row r="703" spans="1:14" x14ac:dyDescent="0.2">
      <c r="A703" s="133"/>
      <c r="B703" s="1" t="s">
        <v>5</v>
      </c>
      <c r="C703" s="23"/>
      <c r="D703" s="24"/>
      <c r="E703" s="24"/>
      <c r="F703" s="24"/>
      <c r="G703" s="26"/>
      <c r="H703" s="26"/>
      <c r="I703" s="26"/>
      <c r="J703" s="12"/>
      <c r="K703" s="12"/>
      <c r="L703" s="26"/>
      <c r="M703" s="26"/>
      <c r="N703" s="27"/>
    </row>
    <row r="704" spans="1:14" x14ac:dyDescent="0.2">
      <c r="A704" s="133"/>
      <c r="B704" s="1" t="s">
        <v>6</v>
      </c>
      <c r="C704" s="23"/>
      <c r="D704" s="24"/>
      <c r="E704" s="24"/>
      <c r="F704" s="24"/>
      <c r="G704" s="26"/>
      <c r="H704" s="26"/>
      <c r="I704" s="26"/>
      <c r="J704" s="12"/>
      <c r="K704" s="12"/>
      <c r="L704" s="26"/>
      <c r="M704" s="26"/>
      <c r="N704" s="27"/>
    </row>
    <row r="705" spans="1:14" x14ac:dyDescent="0.2">
      <c r="A705" s="133"/>
      <c r="B705" s="1" t="s">
        <v>7</v>
      </c>
      <c r="C705" s="23"/>
      <c r="D705" s="24"/>
      <c r="E705" s="24"/>
      <c r="F705" s="24"/>
      <c r="G705" s="26"/>
      <c r="H705" s="26"/>
      <c r="I705" s="26"/>
      <c r="J705" s="12"/>
      <c r="K705" s="12"/>
      <c r="L705" s="26"/>
      <c r="M705" s="26"/>
      <c r="N705" s="27"/>
    </row>
    <row r="706" spans="1:14" x14ac:dyDescent="0.2">
      <c r="A706" s="133"/>
      <c r="B706" s="1" t="s">
        <v>8</v>
      </c>
      <c r="C706" s="23"/>
      <c r="D706" s="24"/>
      <c r="E706" s="24"/>
      <c r="F706" s="24"/>
      <c r="G706" s="26"/>
      <c r="H706" s="26"/>
      <c r="I706" s="26"/>
      <c r="J706" s="12"/>
      <c r="K706" s="12"/>
      <c r="L706" s="26"/>
      <c r="M706" s="26"/>
      <c r="N706" s="27"/>
    </row>
    <row r="707" spans="1:14" ht="13.5" thickBot="1" x14ac:dyDescent="0.25">
      <c r="A707" s="134"/>
      <c r="B707" s="2" t="s">
        <v>55</v>
      </c>
      <c r="C707" s="3">
        <f ca="1">COUNTA(C697:INDIRECT(ADDRESS(ROW()-1,COLUMN())))</f>
        <v>0</v>
      </c>
      <c r="D707" s="5"/>
      <c r="E707" s="5"/>
      <c r="F707" s="5"/>
      <c r="G707" s="4">
        <f ca="1">COUNTA(G697:INDIRECT(ADDRESS(ROW()-1,COLUMN())))</f>
        <v>0</v>
      </c>
      <c r="H707" s="4"/>
      <c r="I707" s="4">
        <f ca="1">SUM(I697:INDIRECT(ADDRESS(ROW()-1,COLUMN())))</f>
        <v>0</v>
      </c>
      <c r="J707" s="13">
        <f t="shared" ref="J707" si="123">J696+1</f>
        <v>64</v>
      </c>
      <c r="K707" s="13">
        <f>IF(J707&gt;'Decks, Tracks and Embankment'!$B$4,0,I707)</f>
        <v>0</v>
      </c>
      <c r="L707" s="4"/>
      <c r="M707" s="4"/>
      <c r="N707" s="9"/>
    </row>
    <row r="708" spans="1:14" ht="13.5" customHeight="1" thickTop="1" x14ac:dyDescent="0.2">
      <c r="A708" s="132" t="str">
        <f t="shared" ref="A708" si="124">"Deck "&amp;J718</f>
        <v>Deck 65</v>
      </c>
      <c r="B708" s="6" t="s">
        <v>9</v>
      </c>
      <c r="C708" s="20"/>
      <c r="D708" s="21"/>
      <c r="E708" s="21"/>
      <c r="F708" s="21"/>
      <c r="G708" s="28"/>
      <c r="H708" s="28"/>
      <c r="I708" s="16"/>
      <c r="J708" s="18"/>
      <c r="K708" s="18"/>
      <c r="L708" s="16"/>
      <c r="M708" s="16"/>
      <c r="N708" s="17"/>
    </row>
    <row r="709" spans="1:14" x14ac:dyDescent="0.2">
      <c r="A709" s="133"/>
      <c r="B709" s="1" t="s">
        <v>0</v>
      </c>
      <c r="C709" s="23"/>
      <c r="D709" s="24"/>
      <c r="E709" s="24"/>
      <c r="F709" s="24"/>
      <c r="G709" s="26"/>
      <c r="H709" s="26"/>
      <c r="I709" s="26"/>
      <c r="J709" s="12"/>
      <c r="K709" s="12"/>
      <c r="L709" s="26"/>
      <c r="M709" s="26"/>
      <c r="N709" s="27"/>
    </row>
    <row r="710" spans="1:14" x14ac:dyDescent="0.2">
      <c r="A710" s="133"/>
      <c r="B710" s="1" t="s">
        <v>1</v>
      </c>
      <c r="C710" s="23"/>
      <c r="D710" s="24"/>
      <c r="E710" s="24"/>
      <c r="F710" s="24"/>
      <c r="G710" s="26"/>
      <c r="H710" s="26"/>
      <c r="I710" s="26"/>
      <c r="J710" s="12"/>
      <c r="K710" s="12"/>
      <c r="L710" s="26"/>
      <c r="M710" s="26"/>
      <c r="N710" s="27"/>
    </row>
    <row r="711" spans="1:14" x14ac:dyDescent="0.2">
      <c r="A711" s="133"/>
      <c r="B711" s="1" t="s">
        <v>2</v>
      </c>
      <c r="C711" s="23"/>
      <c r="D711" s="24"/>
      <c r="E711" s="24"/>
      <c r="F711" s="24"/>
      <c r="G711" s="26"/>
      <c r="H711" s="26"/>
      <c r="I711" s="26"/>
      <c r="J711" s="12"/>
      <c r="K711" s="12"/>
      <c r="L711" s="26"/>
      <c r="M711" s="26"/>
      <c r="N711" s="27"/>
    </row>
    <row r="712" spans="1:14" x14ac:dyDescent="0.2">
      <c r="A712" s="133"/>
      <c r="B712" s="1" t="s">
        <v>3</v>
      </c>
      <c r="C712" s="23"/>
      <c r="D712" s="24"/>
      <c r="E712" s="24"/>
      <c r="F712" s="24"/>
      <c r="G712" s="26"/>
      <c r="H712" s="26"/>
      <c r="I712" s="26"/>
      <c r="J712" s="12"/>
      <c r="K712" s="12"/>
      <c r="L712" s="26"/>
      <c r="M712" s="26"/>
      <c r="N712" s="27"/>
    </row>
    <row r="713" spans="1:14" x14ac:dyDescent="0.2">
      <c r="A713" s="133"/>
      <c r="B713" s="1" t="s">
        <v>4</v>
      </c>
      <c r="C713" s="23"/>
      <c r="D713" s="24"/>
      <c r="E713" s="24"/>
      <c r="F713" s="24"/>
      <c r="G713" s="26"/>
      <c r="H713" s="26"/>
      <c r="I713" s="26"/>
      <c r="J713" s="12"/>
      <c r="K713" s="12"/>
      <c r="L713" s="26"/>
      <c r="M713" s="26"/>
      <c r="N713" s="27"/>
    </row>
    <row r="714" spans="1:14" x14ac:dyDescent="0.2">
      <c r="A714" s="133"/>
      <c r="B714" s="1" t="s">
        <v>5</v>
      </c>
      <c r="C714" s="23"/>
      <c r="D714" s="24"/>
      <c r="E714" s="24"/>
      <c r="F714" s="24"/>
      <c r="G714" s="26"/>
      <c r="H714" s="26"/>
      <c r="I714" s="26"/>
      <c r="J714" s="12"/>
      <c r="K714" s="12"/>
      <c r="L714" s="26"/>
      <c r="M714" s="26"/>
      <c r="N714" s="27"/>
    </row>
    <row r="715" spans="1:14" x14ac:dyDescent="0.2">
      <c r="A715" s="133"/>
      <c r="B715" s="1" t="s">
        <v>6</v>
      </c>
      <c r="C715" s="23"/>
      <c r="D715" s="24"/>
      <c r="E715" s="24"/>
      <c r="F715" s="24"/>
      <c r="G715" s="26"/>
      <c r="H715" s="26"/>
      <c r="I715" s="26"/>
      <c r="J715" s="12"/>
      <c r="K715" s="12"/>
      <c r="L715" s="26"/>
      <c r="M715" s="26"/>
      <c r="N715" s="27"/>
    </row>
    <row r="716" spans="1:14" x14ac:dyDescent="0.2">
      <c r="A716" s="133"/>
      <c r="B716" s="1" t="s">
        <v>7</v>
      </c>
      <c r="C716" s="23"/>
      <c r="D716" s="24"/>
      <c r="E716" s="24"/>
      <c r="F716" s="24"/>
      <c r="G716" s="26"/>
      <c r="H716" s="26"/>
      <c r="I716" s="26"/>
      <c r="J716" s="12"/>
      <c r="K716" s="12"/>
      <c r="L716" s="26"/>
      <c r="M716" s="26"/>
      <c r="N716" s="27"/>
    </row>
    <row r="717" spans="1:14" x14ac:dyDescent="0.2">
      <c r="A717" s="133"/>
      <c r="B717" s="1" t="s">
        <v>8</v>
      </c>
      <c r="C717" s="23"/>
      <c r="D717" s="24"/>
      <c r="E717" s="24"/>
      <c r="F717" s="24"/>
      <c r="G717" s="26"/>
      <c r="H717" s="26"/>
      <c r="I717" s="26"/>
      <c r="J717" s="12"/>
      <c r="K717" s="12"/>
      <c r="L717" s="26"/>
      <c r="M717" s="26"/>
      <c r="N717" s="27"/>
    </row>
    <row r="718" spans="1:14" ht="13.5" thickBot="1" x14ac:dyDescent="0.25">
      <c r="A718" s="134"/>
      <c r="B718" s="2" t="s">
        <v>55</v>
      </c>
      <c r="C718" s="3">
        <f ca="1">COUNTA(C708:INDIRECT(ADDRESS(ROW()-1,COLUMN())))</f>
        <v>0</v>
      </c>
      <c r="D718" s="5"/>
      <c r="E718" s="5"/>
      <c r="F718" s="5"/>
      <c r="G718" s="4">
        <f ca="1">COUNTA(G708:INDIRECT(ADDRESS(ROW()-1,COLUMN())))</f>
        <v>0</v>
      </c>
      <c r="H718" s="4"/>
      <c r="I718" s="4">
        <f ca="1">SUM(I708:INDIRECT(ADDRESS(ROW()-1,COLUMN())))</f>
        <v>0</v>
      </c>
      <c r="J718" s="13">
        <f t="shared" ref="J718" si="125">J707+1</f>
        <v>65</v>
      </c>
      <c r="K718" s="13">
        <f>IF(J718&gt;'Decks, Tracks and Embankment'!$B$4,0,I718)</f>
        <v>0</v>
      </c>
      <c r="L718" s="4"/>
      <c r="M718" s="4"/>
      <c r="N718" s="9"/>
    </row>
    <row r="719" spans="1:14" ht="13.5" customHeight="1" thickTop="1" x14ac:dyDescent="0.2">
      <c r="A719" s="132" t="str">
        <f t="shared" ref="A719" si="126">"Deck "&amp;J729</f>
        <v>Deck 66</v>
      </c>
      <c r="B719" s="6" t="s">
        <v>9</v>
      </c>
      <c r="C719" s="20"/>
      <c r="D719" s="21"/>
      <c r="E719" s="21"/>
      <c r="F719" s="21"/>
      <c r="G719" s="28"/>
      <c r="H719" s="28"/>
      <c r="I719" s="16"/>
      <c r="J719" s="18"/>
      <c r="K719" s="18"/>
      <c r="L719" s="16"/>
      <c r="M719" s="16"/>
      <c r="N719" s="17"/>
    </row>
    <row r="720" spans="1:14" x14ac:dyDescent="0.2">
      <c r="A720" s="133"/>
      <c r="B720" s="1" t="s">
        <v>0</v>
      </c>
      <c r="C720" s="23"/>
      <c r="D720" s="24"/>
      <c r="E720" s="24"/>
      <c r="F720" s="24"/>
      <c r="G720" s="26"/>
      <c r="H720" s="26"/>
      <c r="I720" s="26"/>
      <c r="J720" s="12"/>
      <c r="K720" s="12"/>
      <c r="L720" s="26"/>
      <c r="M720" s="26"/>
      <c r="N720" s="27"/>
    </row>
    <row r="721" spans="1:14" x14ac:dyDescent="0.2">
      <c r="A721" s="133"/>
      <c r="B721" s="1" t="s">
        <v>1</v>
      </c>
      <c r="C721" s="23"/>
      <c r="D721" s="24"/>
      <c r="E721" s="24"/>
      <c r="F721" s="24"/>
      <c r="G721" s="26"/>
      <c r="H721" s="26"/>
      <c r="I721" s="26"/>
      <c r="J721" s="12"/>
      <c r="K721" s="12"/>
      <c r="L721" s="26"/>
      <c r="M721" s="26"/>
      <c r="N721" s="27"/>
    </row>
    <row r="722" spans="1:14" x14ac:dyDescent="0.2">
      <c r="A722" s="133"/>
      <c r="B722" s="1" t="s">
        <v>2</v>
      </c>
      <c r="C722" s="23"/>
      <c r="D722" s="24"/>
      <c r="E722" s="24"/>
      <c r="F722" s="24"/>
      <c r="G722" s="26"/>
      <c r="H722" s="26"/>
      <c r="I722" s="26"/>
      <c r="J722" s="12"/>
      <c r="K722" s="12"/>
      <c r="L722" s="26"/>
      <c r="M722" s="26"/>
      <c r="N722" s="27"/>
    </row>
    <row r="723" spans="1:14" x14ac:dyDescent="0.2">
      <c r="A723" s="133"/>
      <c r="B723" s="1" t="s">
        <v>3</v>
      </c>
      <c r="C723" s="23"/>
      <c r="D723" s="24"/>
      <c r="E723" s="24"/>
      <c r="F723" s="24"/>
      <c r="G723" s="26"/>
      <c r="H723" s="26"/>
      <c r="I723" s="26"/>
      <c r="J723" s="12"/>
      <c r="K723" s="12"/>
      <c r="L723" s="26"/>
      <c r="M723" s="26"/>
      <c r="N723" s="27"/>
    </row>
    <row r="724" spans="1:14" x14ac:dyDescent="0.2">
      <c r="A724" s="133"/>
      <c r="B724" s="1" t="s">
        <v>4</v>
      </c>
      <c r="C724" s="23"/>
      <c r="D724" s="24"/>
      <c r="E724" s="24"/>
      <c r="F724" s="24"/>
      <c r="G724" s="26"/>
      <c r="H724" s="26"/>
      <c r="I724" s="26"/>
      <c r="J724" s="12"/>
      <c r="K724" s="12"/>
      <c r="L724" s="26"/>
      <c r="M724" s="26"/>
      <c r="N724" s="27"/>
    </row>
    <row r="725" spans="1:14" x14ac:dyDescent="0.2">
      <c r="A725" s="133"/>
      <c r="B725" s="1" t="s">
        <v>5</v>
      </c>
      <c r="C725" s="23"/>
      <c r="D725" s="24"/>
      <c r="E725" s="24"/>
      <c r="F725" s="24"/>
      <c r="G725" s="26"/>
      <c r="H725" s="26"/>
      <c r="I725" s="26"/>
      <c r="J725" s="12"/>
      <c r="K725" s="12"/>
      <c r="L725" s="26"/>
      <c r="M725" s="26"/>
      <c r="N725" s="27"/>
    </row>
    <row r="726" spans="1:14" x14ac:dyDescent="0.2">
      <c r="A726" s="133"/>
      <c r="B726" s="1" t="s">
        <v>6</v>
      </c>
      <c r="C726" s="23"/>
      <c r="D726" s="24"/>
      <c r="E726" s="24"/>
      <c r="F726" s="24"/>
      <c r="G726" s="26"/>
      <c r="H726" s="26"/>
      <c r="I726" s="26"/>
      <c r="J726" s="12"/>
      <c r="K726" s="12"/>
      <c r="L726" s="26"/>
      <c r="M726" s="26"/>
      <c r="N726" s="27"/>
    </row>
    <row r="727" spans="1:14" x14ac:dyDescent="0.2">
      <c r="A727" s="133"/>
      <c r="B727" s="1" t="s">
        <v>7</v>
      </c>
      <c r="C727" s="23"/>
      <c r="D727" s="24"/>
      <c r="E727" s="24"/>
      <c r="F727" s="24"/>
      <c r="G727" s="26"/>
      <c r="H727" s="26"/>
      <c r="I727" s="26"/>
      <c r="J727" s="12"/>
      <c r="K727" s="12"/>
      <c r="L727" s="26"/>
      <c r="M727" s="26"/>
      <c r="N727" s="27"/>
    </row>
    <row r="728" spans="1:14" x14ac:dyDescent="0.2">
      <c r="A728" s="133"/>
      <c r="B728" s="1" t="s">
        <v>8</v>
      </c>
      <c r="C728" s="23"/>
      <c r="D728" s="24"/>
      <c r="E728" s="24"/>
      <c r="F728" s="24"/>
      <c r="G728" s="26"/>
      <c r="H728" s="26"/>
      <c r="I728" s="26"/>
      <c r="J728" s="12"/>
      <c r="K728" s="12"/>
      <c r="L728" s="26"/>
      <c r="M728" s="26"/>
      <c r="N728" s="27"/>
    </row>
    <row r="729" spans="1:14" ht="13.5" thickBot="1" x14ac:dyDescent="0.25">
      <c r="A729" s="134"/>
      <c r="B729" s="2" t="s">
        <v>55</v>
      </c>
      <c r="C729" s="3">
        <f ca="1">COUNTA(C719:INDIRECT(ADDRESS(ROW()-1,COLUMN())))</f>
        <v>0</v>
      </c>
      <c r="D729" s="5"/>
      <c r="E729" s="5"/>
      <c r="F729" s="5"/>
      <c r="G729" s="4">
        <f ca="1">COUNTA(G719:INDIRECT(ADDRESS(ROW()-1,COLUMN())))</f>
        <v>0</v>
      </c>
      <c r="H729" s="4"/>
      <c r="I729" s="4">
        <f ca="1">SUM(I719:INDIRECT(ADDRESS(ROW()-1,COLUMN())))</f>
        <v>0</v>
      </c>
      <c r="J729" s="13">
        <f t="shared" ref="J729" si="127">J718+1</f>
        <v>66</v>
      </c>
      <c r="K729" s="13">
        <f>IF(J729&gt;'Decks, Tracks and Embankment'!$B$4,0,I729)</f>
        <v>0</v>
      </c>
      <c r="L729" s="4"/>
      <c r="M729" s="4"/>
      <c r="N729" s="9"/>
    </row>
    <row r="730" spans="1:14" ht="13.5" customHeight="1" thickTop="1" x14ac:dyDescent="0.2">
      <c r="A730" s="132" t="str">
        <f t="shared" ref="A730" si="128">"Deck "&amp;J740</f>
        <v>Deck 67</v>
      </c>
      <c r="B730" s="6" t="s">
        <v>9</v>
      </c>
      <c r="C730" s="20"/>
      <c r="D730" s="21"/>
      <c r="E730" s="21"/>
      <c r="F730" s="21"/>
      <c r="G730" s="28"/>
      <c r="H730" s="28"/>
      <c r="I730" s="16"/>
      <c r="J730" s="18"/>
      <c r="K730" s="18"/>
      <c r="L730" s="16"/>
      <c r="M730" s="16"/>
      <c r="N730" s="17"/>
    </row>
    <row r="731" spans="1:14" x14ac:dyDescent="0.2">
      <c r="A731" s="133"/>
      <c r="B731" s="1" t="s">
        <v>0</v>
      </c>
      <c r="C731" s="23"/>
      <c r="D731" s="24"/>
      <c r="E731" s="24"/>
      <c r="F731" s="24"/>
      <c r="G731" s="26"/>
      <c r="H731" s="26"/>
      <c r="I731" s="26"/>
      <c r="J731" s="12"/>
      <c r="K731" s="12"/>
      <c r="L731" s="26"/>
      <c r="M731" s="26"/>
      <c r="N731" s="27"/>
    </row>
    <row r="732" spans="1:14" x14ac:dyDescent="0.2">
      <c r="A732" s="133"/>
      <c r="B732" s="1" t="s">
        <v>1</v>
      </c>
      <c r="C732" s="23"/>
      <c r="D732" s="24"/>
      <c r="E732" s="24"/>
      <c r="F732" s="24"/>
      <c r="G732" s="26"/>
      <c r="H732" s="26"/>
      <c r="I732" s="26"/>
      <c r="J732" s="12"/>
      <c r="K732" s="12"/>
      <c r="L732" s="26"/>
      <c r="M732" s="26"/>
      <c r="N732" s="27"/>
    </row>
    <row r="733" spans="1:14" x14ac:dyDescent="0.2">
      <c r="A733" s="133"/>
      <c r="B733" s="1" t="s">
        <v>2</v>
      </c>
      <c r="C733" s="23"/>
      <c r="D733" s="24"/>
      <c r="E733" s="24"/>
      <c r="F733" s="24"/>
      <c r="G733" s="26"/>
      <c r="H733" s="26"/>
      <c r="I733" s="26"/>
      <c r="J733" s="12"/>
      <c r="K733" s="12"/>
      <c r="L733" s="26"/>
      <c r="M733" s="26"/>
      <c r="N733" s="27"/>
    </row>
    <row r="734" spans="1:14" x14ac:dyDescent="0.2">
      <c r="A734" s="133"/>
      <c r="B734" s="1" t="s">
        <v>3</v>
      </c>
      <c r="C734" s="23"/>
      <c r="D734" s="24"/>
      <c r="E734" s="24"/>
      <c r="F734" s="24"/>
      <c r="G734" s="26"/>
      <c r="H734" s="26"/>
      <c r="I734" s="26"/>
      <c r="J734" s="12"/>
      <c r="K734" s="12"/>
      <c r="L734" s="26"/>
      <c r="M734" s="26"/>
      <c r="N734" s="27"/>
    </row>
    <row r="735" spans="1:14" x14ac:dyDescent="0.2">
      <c r="A735" s="133"/>
      <c r="B735" s="1" t="s">
        <v>4</v>
      </c>
      <c r="C735" s="23"/>
      <c r="D735" s="24"/>
      <c r="E735" s="24"/>
      <c r="F735" s="24"/>
      <c r="G735" s="26"/>
      <c r="H735" s="26"/>
      <c r="I735" s="26"/>
      <c r="J735" s="12"/>
      <c r="K735" s="12"/>
      <c r="L735" s="26"/>
      <c r="M735" s="26"/>
      <c r="N735" s="27"/>
    </row>
    <row r="736" spans="1:14" x14ac:dyDescent="0.2">
      <c r="A736" s="133"/>
      <c r="B736" s="1" t="s">
        <v>5</v>
      </c>
      <c r="C736" s="23"/>
      <c r="D736" s="24"/>
      <c r="E736" s="24"/>
      <c r="F736" s="24"/>
      <c r="G736" s="26"/>
      <c r="H736" s="26"/>
      <c r="I736" s="26"/>
      <c r="J736" s="12"/>
      <c r="K736" s="12"/>
      <c r="L736" s="26"/>
      <c r="M736" s="26"/>
      <c r="N736" s="27"/>
    </row>
    <row r="737" spans="1:14" x14ac:dyDescent="0.2">
      <c r="A737" s="133"/>
      <c r="B737" s="1" t="s">
        <v>6</v>
      </c>
      <c r="C737" s="23"/>
      <c r="D737" s="24"/>
      <c r="E737" s="24"/>
      <c r="F737" s="24"/>
      <c r="G737" s="26"/>
      <c r="H737" s="26"/>
      <c r="I737" s="26"/>
      <c r="J737" s="12"/>
      <c r="K737" s="12"/>
      <c r="L737" s="26"/>
      <c r="M737" s="26"/>
      <c r="N737" s="27"/>
    </row>
    <row r="738" spans="1:14" x14ac:dyDescent="0.2">
      <c r="A738" s="133"/>
      <c r="B738" s="1" t="s">
        <v>7</v>
      </c>
      <c r="C738" s="23"/>
      <c r="D738" s="24"/>
      <c r="E738" s="24"/>
      <c r="F738" s="24"/>
      <c r="G738" s="26"/>
      <c r="H738" s="26"/>
      <c r="I738" s="26"/>
      <c r="J738" s="12"/>
      <c r="K738" s="12"/>
      <c r="L738" s="26"/>
      <c r="M738" s="26"/>
      <c r="N738" s="27"/>
    </row>
    <row r="739" spans="1:14" x14ac:dyDescent="0.2">
      <c r="A739" s="133"/>
      <c r="B739" s="1" t="s">
        <v>8</v>
      </c>
      <c r="C739" s="23"/>
      <c r="D739" s="24"/>
      <c r="E739" s="24"/>
      <c r="F739" s="24"/>
      <c r="G739" s="26"/>
      <c r="H739" s="26"/>
      <c r="I739" s="26"/>
      <c r="J739" s="12"/>
      <c r="K739" s="12"/>
      <c r="L739" s="26"/>
      <c r="M739" s="26"/>
      <c r="N739" s="27"/>
    </row>
    <row r="740" spans="1:14" ht="13.5" thickBot="1" x14ac:dyDescent="0.25">
      <c r="A740" s="134"/>
      <c r="B740" s="2" t="s">
        <v>55</v>
      </c>
      <c r="C740" s="3">
        <f ca="1">COUNTA(C730:INDIRECT(ADDRESS(ROW()-1,COLUMN())))</f>
        <v>0</v>
      </c>
      <c r="D740" s="5"/>
      <c r="E740" s="5"/>
      <c r="F740" s="5"/>
      <c r="G740" s="4">
        <f ca="1">COUNTA(G730:INDIRECT(ADDRESS(ROW()-1,COLUMN())))</f>
        <v>0</v>
      </c>
      <c r="H740" s="4"/>
      <c r="I740" s="4">
        <f ca="1">SUM(I730:INDIRECT(ADDRESS(ROW()-1,COLUMN())))</f>
        <v>0</v>
      </c>
      <c r="J740" s="13">
        <f t="shared" ref="J740" si="129">J729+1</f>
        <v>67</v>
      </c>
      <c r="K740" s="13">
        <f>IF(J740&gt;'Decks, Tracks and Embankment'!$B$4,0,I740)</f>
        <v>0</v>
      </c>
      <c r="L740" s="4"/>
      <c r="M740" s="4"/>
      <c r="N740" s="9"/>
    </row>
    <row r="741" spans="1:14" ht="13.5" customHeight="1" thickTop="1" x14ac:dyDescent="0.2">
      <c r="A741" s="132" t="str">
        <f t="shared" ref="A741" si="130">"Deck "&amp;J751</f>
        <v>Deck 68</v>
      </c>
      <c r="B741" s="6" t="s">
        <v>9</v>
      </c>
      <c r="C741" s="20"/>
      <c r="D741" s="21"/>
      <c r="E741" s="21"/>
      <c r="F741" s="21"/>
      <c r="G741" s="28"/>
      <c r="H741" s="28"/>
      <c r="I741" s="16"/>
      <c r="J741" s="18"/>
      <c r="K741" s="18"/>
      <c r="L741" s="16"/>
      <c r="M741" s="16"/>
      <c r="N741" s="17"/>
    </row>
    <row r="742" spans="1:14" x14ac:dyDescent="0.2">
      <c r="A742" s="133"/>
      <c r="B742" s="1" t="s">
        <v>0</v>
      </c>
      <c r="C742" s="23"/>
      <c r="D742" s="24"/>
      <c r="E742" s="24"/>
      <c r="F742" s="24"/>
      <c r="G742" s="26"/>
      <c r="H742" s="26"/>
      <c r="I742" s="26"/>
      <c r="J742" s="12"/>
      <c r="K742" s="12"/>
      <c r="L742" s="26"/>
      <c r="M742" s="26"/>
      <c r="N742" s="27"/>
    </row>
    <row r="743" spans="1:14" x14ac:dyDescent="0.2">
      <c r="A743" s="133"/>
      <c r="B743" s="1" t="s">
        <v>1</v>
      </c>
      <c r="C743" s="23"/>
      <c r="D743" s="24"/>
      <c r="E743" s="24"/>
      <c r="F743" s="24"/>
      <c r="G743" s="26"/>
      <c r="H743" s="26"/>
      <c r="I743" s="26"/>
      <c r="J743" s="12"/>
      <c r="K743" s="12"/>
      <c r="L743" s="26"/>
      <c r="M743" s="26"/>
      <c r="N743" s="27"/>
    </row>
    <row r="744" spans="1:14" x14ac:dyDescent="0.2">
      <c r="A744" s="133"/>
      <c r="B744" s="1" t="s">
        <v>2</v>
      </c>
      <c r="C744" s="23"/>
      <c r="D744" s="24"/>
      <c r="E744" s="24"/>
      <c r="F744" s="24"/>
      <c r="G744" s="26"/>
      <c r="H744" s="26"/>
      <c r="I744" s="26"/>
      <c r="J744" s="12"/>
      <c r="K744" s="12"/>
      <c r="L744" s="26"/>
      <c r="M744" s="26"/>
      <c r="N744" s="27"/>
    </row>
    <row r="745" spans="1:14" x14ac:dyDescent="0.2">
      <c r="A745" s="133"/>
      <c r="B745" s="1" t="s">
        <v>3</v>
      </c>
      <c r="C745" s="23"/>
      <c r="D745" s="24"/>
      <c r="E745" s="24"/>
      <c r="F745" s="24"/>
      <c r="G745" s="26"/>
      <c r="H745" s="26"/>
      <c r="I745" s="26"/>
      <c r="J745" s="12"/>
      <c r="K745" s="12"/>
      <c r="L745" s="26"/>
      <c r="M745" s="26"/>
      <c r="N745" s="27"/>
    </row>
    <row r="746" spans="1:14" x14ac:dyDescent="0.2">
      <c r="A746" s="133"/>
      <c r="B746" s="1" t="s">
        <v>4</v>
      </c>
      <c r="C746" s="23"/>
      <c r="D746" s="24"/>
      <c r="E746" s="24"/>
      <c r="F746" s="24"/>
      <c r="G746" s="26"/>
      <c r="H746" s="26"/>
      <c r="I746" s="26"/>
      <c r="J746" s="12"/>
      <c r="K746" s="12"/>
      <c r="L746" s="26"/>
      <c r="M746" s="26"/>
      <c r="N746" s="27"/>
    </row>
    <row r="747" spans="1:14" x14ac:dyDescent="0.2">
      <c r="A747" s="133"/>
      <c r="B747" s="1" t="s">
        <v>5</v>
      </c>
      <c r="C747" s="23"/>
      <c r="D747" s="24"/>
      <c r="E747" s="24"/>
      <c r="F747" s="24"/>
      <c r="G747" s="26"/>
      <c r="H747" s="26"/>
      <c r="I747" s="26"/>
      <c r="J747" s="12"/>
      <c r="K747" s="12"/>
      <c r="L747" s="26"/>
      <c r="M747" s="26"/>
      <c r="N747" s="27"/>
    </row>
    <row r="748" spans="1:14" x14ac:dyDescent="0.2">
      <c r="A748" s="133"/>
      <c r="B748" s="1" t="s">
        <v>6</v>
      </c>
      <c r="C748" s="23"/>
      <c r="D748" s="24"/>
      <c r="E748" s="24"/>
      <c r="F748" s="24"/>
      <c r="G748" s="26"/>
      <c r="H748" s="26"/>
      <c r="I748" s="26"/>
      <c r="J748" s="12"/>
      <c r="K748" s="12"/>
      <c r="L748" s="26"/>
      <c r="M748" s="26"/>
      <c r="N748" s="27"/>
    </row>
    <row r="749" spans="1:14" x14ac:dyDescent="0.2">
      <c r="A749" s="133"/>
      <c r="B749" s="1" t="s">
        <v>7</v>
      </c>
      <c r="C749" s="23"/>
      <c r="D749" s="24"/>
      <c r="E749" s="24"/>
      <c r="F749" s="24"/>
      <c r="G749" s="26"/>
      <c r="H749" s="26"/>
      <c r="I749" s="26"/>
      <c r="J749" s="12"/>
      <c r="K749" s="12"/>
      <c r="L749" s="26"/>
      <c r="M749" s="26"/>
      <c r="N749" s="27"/>
    </row>
    <row r="750" spans="1:14" x14ac:dyDescent="0.2">
      <c r="A750" s="133"/>
      <c r="B750" s="1" t="s">
        <v>8</v>
      </c>
      <c r="C750" s="23"/>
      <c r="D750" s="24"/>
      <c r="E750" s="24"/>
      <c r="F750" s="24"/>
      <c r="G750" s="26"/>
      <c r="H750" s="26"/>
      <c r="I750" s="26"/>
      <c r="J750" s="12"/>
      <c r="K750" s="12"/>
      <c r="L750" s="26"/>
      <c r="M750" s="26"/>
      <c r="N750" s="27"/>
    </row>
    <row r="751" spans="1:14" ht="13.5" thickBot="1" x14ac:dyDescent="0.25">
      <c r="A751" s="134"/>
      <c r="B751" s="2" t="s">
        <v>55</v>
      </c>
      <c r="C751" s="3">
        <f ca="1">COUNTA(C741:INDIRECT(ADDRESS(ROW()-1,COLUMN())))</f>
        <v>0</v>
      </c>
      <c r="D751" s="5"/>
      <c r="E751" s="5"/>
      <c r="F751" s="5"/>
      <c r="G751" s="4">
        <f ca="1">COUNTA(G741:INDIRECT(ADDRESS(ROW()-1,COLUMN())))</f>
        <v>0</v>
      </c>
      <c r="H751" s="4"/>
      <c r="I751" s="4">
        <f ca="1">SUM(I741:INDIRECT(ADDRESS(ROW()-1,COLUMN())))</f>
        <v>0</v>
      </c>
      <c r="J751" s="13">
        <f t="shared" ref="J751" si="131">J740+1</f>
        <v>68</v>
      </c>
      <c r="K751" s="13">
        <f>IF(J751&gt;'Decks, Tracks and Embankment'!$B$4,0,I751)</f>
        <v>0</v>
      </c>
      <c r="L751" s="4"/>
      <c r="M751" s="4"/>
      <c r="N751" s="9"/>
    </row>
    <row r="752" spans="1:14" ht="13.5" customHeight="1" thickTop="1" x14ac:dyDescent="0.2">
      <c r="A752" s="132" t="str">
        <f t="shared" ref="A752" si="132">"Deck "&amp;J762</f>
        <v>Deck 69</v>
      </c>
      <c r="B752" s="6" t="s">
        <v>9</v>
      </c>
      <c r="C752" s="20"/>
      <c r="D752" s="21"/>
      <c r="E752" s="21"/>
      <c r="F752" s="21"/>
      <c r="G752" s="28"/>
      <c r="H752" s="28"/>
      <c r="I752" s="16"/>
      <c r="J752" s="18"/>
      <c r="K752" s="18"/>
      <c r="L752" s="16"/>
      <c r="M752" s="16"/>
      <c r="N752" s="17"/>
    </row>
    <row r="753" spans="1:14" x14ac:dyDescent="0.2">
      <c r="A753" s="133"/>
      <c r="B753" s="1" t="s">
        <v>0</v>
      </c>
      <c r="C753" s="23"/>
      <c r="D753" s="24"/>
      <c r="E753" s="24"/>
      <c r="F753" s="24"/>
      <c r="G753" s="26"/>
      <c r="H753" s="26"/>
      <c r="I753" s="26"/>
      <c r="J753" s="12"/>
      <c r="K753" s="12"/>
      <c r="L753" s="26"/>
      <c r="M753" s="26"/>
      <c r="N753" s="27"/>
    </row>
    <row r="754" spans="1:14" x14ac:dyDescent="0.2">
      <c r="A754" s="133"/>
      <c r="B754" s="1" t="s">
        <v>1</v>
      </c>
      <c r="C754" s="23"/>
      <c r="D754" s="24"/>
      <c r="E754" s="24"/>
      <c r="F754" s="24"/>
      <c r="G754" s="26"/>
      <c r="H754" s="26"/>
      <c r="I754" s="26"/>
      <c r="J754" s="12"/>
      <c r="K754" s="12"/>
      <c r="L754" s="26"/>
      <c r="M754" s="26"/>
      <c r="N754" s="27"/>
    </row>
    <row r="755" spans="1:14" x14ac:dyDescent="0.2">
      <c r="A755" s="133"/>
      <c r="B755" s="1" t="s">
        <v>2</v>
      </c>
      <c r="C755" s="23"/>
      <c r="D755" s="24"/>
      <c r="E755" s="24"/>
      <c r="F755" s="24"/>
      <c r="G755" s="26"/>
      <c r="H755" s="26"/>
      <c r="I755" s="26"/>
      <c r="J755" s="12"/>
      <c r="K755" s="12"/>
      <c r="L755" s="26"/>
      <c r="M755" s="26"/>
      <c r="N755" s="27"/>
    </row>
    <row r="756" spans="1:14" x14ac:dyDescent="0.2">
      <c r="A756" s="133"/>
      <c r="B756" s="1" t="s">
        <v>3</v>
      </c>
      <c r="C756" s="23"/>
      <c r="D756" s="24"/>
      <c r="E756" s="24"/>
      <c r="F756" s="24"/>
      <c r="G756" s="26"/>
      <c r="H756" s="26"/>
      <c r="I756" s="26"/>
      <c r="J756" s="12"/>
      <c r="K756" s="12"/>
      <c r="L756" s="26"/>
      <c r="M756" s="26"/>
      <c r="N756" s="27"/>
    </row>
    <row r="757" spans="1:14" x14ac:dyDescent="0.2">
      <c r="A757" s="133"/>
      <c r="B757" s="1" t="s">
        <v>4</v>
      </c>
      <c r="C757" s="23"/>
      <c r="D757" s="24"/>
      <c r="E757" s="24"/>
      <c r="F757" s="24"/>
      <c r="G757" s="26"/>
      <c r="H757" s="26"/>
      <c r="I757" s="26"/>
      <c r="J757" s="12"/>
      <c r="K757" s="12"/>
      <c r="L757" s="26"/>
      <c r="M757" s="26"/>
      <c r="N757" s="27"/>
    </row>
    <row r="758" spans="1:14" x14ac:dyDescent="0.2">
      <c r="A758" s="133"/>
      <c r="B758" s="1" t="s">
        <v>5</v>
      </c>
      <c r="C758" s="23"/>
      <c r="D758" s="24"/>
      <c r="E758" s="24"/>
      <c r="F758" s="24"/>
      <c r="G758" s="26"/>
      <c r="H758" s="26"/>
      <c r="I758" s="26"/>
      <c r="J758" s="12"/>
      <c r="K758" s="12"/>
      <c r="L758" s="26"/>
      <c r="M758" s="26"/>
      <c r="N758" s="27"/>
    </row>
    <row r="759" spans="1:14" x14ac:dyDescent="0.2">
      <c r="A759" s="133"/>
      <c r="B759" s="1" t="s">
        <v>6</v>
      </c>
      <c r="C759" s="23"/>
      <c r="D759" s="24"/>
      <c r="E759" s="24"/>
      <c r="F759" s="24"/>
      <c r="G759" s="26"/>
      <c r="H759" s="26"/>
      <c r="I759" s="26"/>
      <c r="J759" s="12"/>
      <c r="K759" s="12"/>
      <c r="L759" s="26"/>
      <c r="M759" s="26"/>
      <c r="N759" s="27"/>
    </row>
    <row r="760" spans="1:14" x14ac:dyDescent="0.2">
      <c r="A760" s="133"/>
      <c r="B760" s="1" t="s">
        <v>7</v>
      </c>
      <c r="C760" s="23"/>
      <c r="D760" s="24"/>
      <c r="E760" s="24"/>
      <c r="F760" s="24"/>
      <c r="G760" s="26"/>
      <c r="H760" s="26"/>
      <c r="I760" s="26"/>
      <c r="J760" s="12"/>
      <c r="K760" s="12"/>
      <c r="L760" s="26"/>
      <c r="M760" s="26"/>
      <c r="N760" s="27"/>
    </row>
    <row r="761" spans="1:14" x14ac:dyDescent="0.2">
      <c r="A761" s="133"/>
      <c r="B761" s="1" t="s">
        <v>8</v>
      </c>
      <c r="C761" s="23"/>
      <c r="D761" s="24"/>
      <c r="E761" s="24"/>
      <c r="F761" s="24"/>
      <c r="G761" s="26"/>
      <c r="H761" s="26"/>
      <c r="I761" s="26"/>
      <c r="J761" s="12"/>
      <c r="K761" s="12"/>
      <c r="L761" s="26"/>
      <c r="M761" s="26"/>
      <c r="N761" s="27"/>
    </row>
    <row r="762" spans="1:14" ht="13.5" thickBot="1" x14ac:dyDescent="0.25">
      <c r="A762" s="134"/>
      <c r="B762" s="2" t="s">
        <v>55</v>
      </c>
      <c r="C762" s="3">
        <f ca="1">COUNTA(C752:INDIRECT(ADDRESS(ROW()-1,COLUMN())))</f>
        <v>0</v>
      </c>
      <c r="D762" s="5"/>
      <c r="E762" s="5"/>
      <c r="F762" s="5"/>
      <c r="G762" s="4">
        <f ca="1">COUNTA(G752:INDIRECT(ADDRESS(ROW()-1,COLUMN())))</f>
        <v>0</v>
      </c>
      <c r="H762" s="4"/>
      <c r="I762" s="4">
        <f ca="1">SUM(I752:INDIRECT(ADDRESS(ROW()-1,COLUMN())))</f>
        <v>0</v>
      </c>
      <c r="J762" s="13">
        <f t="shared" ref="J762" si="133">J751+1</f>
        <v>69</v>
      </c>
      <c r="K762" s="13">
        <f>IF(J762&gt;'Decks, Tracks and Embankment'!$B$4,0,I762)</f>
        <v>0</v>
      </c>
      <c r="L762" s="4"/>
      <c r="M762" s="4"/>
      <c r="N762" s="9"/>
    </row>
    <row r="763" spans="1:14" ht="13.5" customHeight="1" thickTop="1" x14ac:dyDescent="0.2">
      <c r="A763" s="132" t="str">
        <f t="shared" ref="A763" si="134">"Deck "&amp;J773</f>
        <v>Deck 70</v>
      </c>
      <c r="B763" s="6" t="s">
        <v>9</v>
      </c>
      <c r="C763" s="20"/>
      <c r="D763" s="21"/>
      <c r="E763" s="21"/>
      <c r="F763" s="21"/>
      <c r="G763" s="28"/>
      <c r="H763" s="28"/>
      <c r="I763" s="16"/>
      <c r="J763" s="18"/>
      <c r="K763" s="18"/>
      <c r="L763" s="16"/>
      <c r="M763" s="16"/>
      <c r="N763" s="17"/>
    </row>
    <row r="764" spans="1:14" x14ac:dyDescent="0.2">
      <c r="A764" s="133"/>
      <c r="B764" s="1" t="s">
        <v>0</v>
      </c>
      <c r="C764" s="23"/>
      <c r="D764" s="24"/>
      <c r="E764" s="24"/>
      <c r="F764" s="24"/>
      <c r="G764" s="26"/>
      <c r="H764" s="26"/>
      <c r="I764" s="26"/>
      <c r="J764" s="12"/>
      <c r="K764" s="12"/>
      <c r="L764" s="26"/>
      <c r="M764" s="26"/>
      <c r="N764" s="27"/>
    </row>
    <row r="765" spans="1:14" x14ac:dyDescent="0.2">
      <c r="A765" s="133"/>
      <c r="B765" s="1" t="s">
        <v>1</v>
      </c>
      <c r="C765" s="23"/>
      <c r="D765" s="24"/>
      <c r="E765" s="24"/>
      <c r="F765" s="24"/>
      <c r="G765" s="26"/>
      <c r="H765" s="26"/>
      <c r="I765" s="26"/>
      <c r="J765" s="12"/>
      <c r="K765" s="12"/>
      <c r="L765" s="26"/>
      <c r="M765" s="26"/>
      <c r="N765" s="27"/>
    </row>
    <row r="766" spans="1:14" x14ac:dyDescent="0.2">
      <c r="A766" s="133"/>
      <c r="B766" s="1" t="s">
        <v>2</v>
      </c>
      <c r="C766" s="23"/>
      <c r="D766" s="24"/>
      <c r="E766" s="24"/>
      <c r="F766" s="24"/>
      <c r="G766" s="26"/>
      <c r="H766" s="26"/>
      <c r="I766" s="26"/>
      <c r="J766" s="12"/>
      <c r="K766" s="12"/>
      <c r="L766" s="26"/>
      <c r="M766" s="26"/>
      <c r="N766" s="27"/>
    </row>
    <row r="767" spans="1:14" x14ac:dyDescent="0.2">
      <c r="A767" s="133"/>
      <c r="B767" s="1" t="s">
        <v>3</v>
      </c>
      <c r="C767" s="23"/>
      <c r="D767" s="24"/>
      <c r="E767" s="24"/>
      <c r="F767" s="24"/>
      <c r="G767" s="26"/>
      <c r="H767" s="26"/>
      <c r="I767" s="26"/>
      <c r="J767" s="12"/>
      <c r="K767" s="12"/>
      <c r="L767" s="26"/>
      <c r="M767" s="26"/>
      <c r="N767" s="27"/>
    </row>
    <row r="768" spans="1:14" x14ac:dyDescent="0.2">
      <c r="A768" s="133"/>
      <c r="B768" s="1" t="s">
        <v>4</v>
      </c>
      <c r="C768" s="23"/>
      <c r="D768" s="24"/>
      <c r="E768" s="24"/>
      <c r="F768" s="24"/>
      <c r="G768" s="26"/>
      <c r="H768" s="26"/>
      <c r="I768" s="26"/>
      <c r="J768" s="12"/>
      <c r="K768" s="12"/>
      <c r="L768" s="26"/>
      <c r="M768" s="26"/>
      <c r="N768" s="27"/>
    </row>
    <row r="769" spans="1:14" x14ac:dyDescent="0.2">
      <c r="A769" s="133"/>
      <c r="B769" s="1" t="s">
        <v>5</v>
      </c>
      <c r="C769" s="23"/>
      <c r="D769" s="24"/>
      <c r="E769" s="24"/>
      <c r="F769" s="24"/>
      <c r="G769" s="26"/>
      <c r="H769" s="26"/>
      <c r="I769" s="26"/>
      <c r="J769" s="12"/>
      <c r="K769" s="12"/>
      <c r="L769" s="26"/>
      <c r="M769" s="26"/>
      <c r="N769" s="27"/>
    </row>
    <row r="770" spans="1:14" x14ac:dyDescent="0.2">
      <c r="A770" s="133"/>
      <c r="B770" s="1" t="s">
        <v>6</v>
      </c>
      <c r="C770" s="23"/>
      <c r="D770" s="24"/>
      <c r="E770" s="24"/>
      <c r="F770" s="24"/>
      <c r="G770" s="26"/>
      <c r="H770" s="26"/>
      <c r="I770" s="26"/>
      <c r="J770" s="12"/>
      <c r="K770" s="12"/>
      <c r="L770" s="26"/>
      <c r="M770" s="26"/>
      <c r="N770" s="27"/>
    </row>
    <row r="771" spans="1:14" x14ac:dyDescent="0.2">
      <c r="A771" s="133"/>
      <c r="B771" s="1" t="s">
        <v>7</v>
      </c>
      <c r="C771" s="23"/>
      <c r="D771" s="24"/>
      <c r="E771" s="24"/>
      <c r="F771" s="24"/>
      <c r="G771" s="26"/>
      <c r="H771" s="26"/>
      <c r="I771" s="26"/>
      <c r="J771" s="12"/>
      <c r="K771" s="12"/>
      <c r="L771" s="26"/>
      <c r="M771" s="26"/>
      <c r="N771" s="27"/>
    </row>
    <row r="772" spans="1:14" x14ac:dyDescent="0.2">
      <c r="A772" s="133"/>
      <c r="B772" s="1" t="s">
        <v>8</v>
      </c>
      <c r="C772" s="23"/>
      <c r="D772" s="24"/>
      <c r="E772" s="24"/>
      <c r="F772" s="24"/>
      <c r="G772" s="26"/>
      <c r="H772" s="26"/>
      <c r="I772" s="26"/>
      <c r="J772" s="12"/>
      <c r="K772" s="12"/>
      <c r="L772" s="26"/>
      <c r="M772" s="26"/>
      <c r="N772" s="27"/>
    </row>
    <row r="773" spans="1:14" ht="13.5" thickBot="1" x14ac:dyDescent="0.25">
      <c r="A773" s="134"/>
      <c r="B773" s="2" t="s">
        <v>55</v>
      </c>
      <c r="C773" s="3">
        <f ca="1">COUNTA(C763:INDIRECT(ADDRESS(ROW()-1,COLUMN())))</f>
        <v>0</v>
      </c>
      <c r="D773" s="5"/>
      <c r="E773" s="5"/>
      <c r="F773" s="5"/>
      <c r="G773" s="4">
        <f ca="1">COUNTA(G763:INDIRECT(ADDRESS(ROW()-1,COLUMN())))</f>
        <v>0</v>
      </c>
      <c r="H773" s="4"/>
      <c r="I773" s="4">
        <f ca="1">SUM(I763:INDIRECT(ADDRESS(ROW()-1,COLUMN())))</f>
        <v>0</v>
      </c>
      <c r="J773" s="13">
        <f t="shared" ref="J773" si="135">J762+1</f>
        <v>70</v>
      </c>
      <c r="K773" s="13">
        <f>IF(J773&gt;'Decks, Tracks and Embankment'!$B$4,0,I773)</f>
        <v>0</v>
      </c>
      <c r="L773" s="4"/>
      <c r="M773" s="4"/>
      <c r="N773" s="9"/>
    </row>
    <row r="774" spans="1:14" ht="13.5" customHeight="1" thickTop="1" x14ac:dyDescent="0.2">
      <c r="A774" s="132" t="str">
        <f t="shared" ref="A774" si="136">"Deck "&amp;J784</f>
        <v>Deck 71</v>
      </c>
      <c r="B774" s="6" t="s">
        <v>9</v>
      </c>
      <c r="C774" s="20"/>
      <c r="D774" s="21"/>
      <c r="E774" s="21"/>
      <c r="F774" s="21"/>
      <c r="G774" s="22"/>
      <c r="H774" s="22"/>
      <c r="I774" s="16"/>
      <c r="J774" s="18"/>
      <c r="K774" s="18"/>
      <c r="L774" s="16"/>
      <c r="M774" s="16"/>
      <c r="N774" s="17"/>
    </row>
    <row r="775" spans="1:14" x14ac:dyDescent="0.2">
      <c r="A775" s="133"/>
      <c r="B775" s="1" t="s">
        <v>0</v>
      </c>
      <c r="C775" s="23"/>
      <c r="D775" s="24"/>
      <c r="E775" s="24"/>
      <c r="F775" s="24"/>
      <c r="G775" s="25"/>
      <c r="H775" s="25"/>
      <c r="I775" s="26"/>
      <c r="J775" s="12"/>
      <c r="K775" s="12"/>
      <c r="L775" s="26"/>
      <c r="M775" s="26"/>
      <c r="N775" s="27"/>
    </row>
    <row r="776" spans="1:14" x14ac:dyDescent="0.2">
      <c r="A776" s="133"/>
      <c r="B776" s="1" t="s">
        <v>1</v>
      </c>
      <c r="C776" s="23"/>
      <c r="D776" s="24"/>
      <c r="E776" s="24"/>
      <c r="F776" s="24"/>
      <c r="G776" s="26"/>
      <c r="H776" s="26"/>
      <c r="I776" s="26"/>
      <c r="J776" s="12"/>
      <c r="K776" s="12"/>
      <c r="L776" s="26"/>
      <c r="M776" s="26"/>
      <c r="N776" s="27"/>
    </row>
    <row r="777" spans="1:14" x14ac:dyDescent="0.2">
      <c r="A777" s="133"/>
      <c r="B777" s="1" t="s">
        <v>2</v>
      </c>
      <c r="C777" s="23"/>
      <c r="D777" s="24"/>
      <c r="E777" s="24"/>
      <c r="F777" s="24"/>
      <c r="G777" s="26"/>
      <c r="H777" s="26"/>
      <c r="I777" s="26"/>
      <c r="J777" s="12"/>
      <c r="K777" s="12"/>
      <c r="L777" s="26"/>
      <c r="M777" s="26"/>
      <c r="N777" s="27"/>
    </row>
    <row r="778" spans="1:14" x14ac:dyDescent="0.2">
      <c r="A778" s="133"/>
      <c r="B778" s="1" t="s">
        <v>3</v>
      </c>
      <c r="C778" s="23"/>
      <c r="D778" s="24"/>
      <c r="E778" s="24"/>
      <c r="F778" s="24"/>
      <c r="G778" s="26"/>
      <c r="H778" s="26"/>
      <c r="I778" s="26"/>
      <c r="J778" s="12"/>
      <c r="K778" s="12"/>
      <c r="L778" s="26"/>
      <c r="M778" s="26"/>
      <c r="N778" s="27"/>
    </row>
    <row r="779" spans="1:14" x14ac:dyDescent="0.2">
      <c r="A779" s="133"/>
      <c r="B779" s="1" t="s">
        <v>4</v>
      </c>
      <c r="C779" s="23"/>
      <c r="D779" s="24"/>
      <c r="E779" s="24"/>
      <c r="F779" s="24"/>
      <c r="G779" s="26"/>
      <c r="H779" s="26"/>
      <c r="I779" s="26"/>
      <c r="J779" s="12"/>
      <c r="K779" s="12"/>
      <c r="L779" s="26"/>
      <c r="M779" s="26"/>
      <c r="N779" s="27"/>
    </row>
    <row r="780" spans="1:14" x14ac:dyDescent="0.2">
      <c r="A780" s="133"/>
      <c r="B780" s="1" t="s">
        <v>5</v>
      </c>
      <c r="C780" s="23"/>
      <c r="D780" s="24"/>
      <c r="E780" s="24"/>
      <c r="F780" s="24"/>
      <c r="G780" s="26"/>
      <c r="H780" s="26"/>
      <c r="I780" s="26"/>
      <c r="J780" s="12"/>
      <c r="K780" s="12"/>
      <c r="L780" s="26"/>
      <c r="M780" s="26"/>
      <c r="N780" s="27"/>
    </row>
    <row r="781" spans="1:14" x14ac:dyDescent="0.2">
      <c r="A781" s="133"/>
      <c r="B781" s="1" t="s">
        <v>6</v>
      </c>
      <c r="C781" s="23"/>
      <c r="D781" s="24"/>
      <c r="E781" s="24"/>
      <c r="F781" s="24"/>
      <c r="G781" s="26"/>
      <c r="H781" s="26"/>
      <c r="I781" s="26"/>
      <c r="J781" s="12"/>
      <c r="K781" s="12"/>
      <c r="L781" s="26"/>
      <c r="M781" s="26"/>
      <c r="N781" s="27"/>
    </row>
    <row r="782" spans="1:14" x14ac:dyDescent="0.2">
      <c r="A782" s="133"/>
      <c r="B782" s="1" t="s">
        <v>7</v>
      </c>
      <c r="C782" s="23"/>
      <c r="D782" s="24"/>
      <c r="E782" s="24"/>
      <c r="F782" s="24"/>
      <c r="G782" s="26"/>
      <c r="H782" s="26"/>
      <c r="I782" s="26"/>
      <c r="J782" s="12"/>
      <c r="K782" s="12"/>
      <c r="L782" s="26"/>
      <c r="M782" s="26"/>
      <c r="N782" s="27"/>
    </row>
    <row r="783" spans="1:14" x14ac:dyDescent="0.2">
      <c r="A783" s="133"/>
      <c r="B783" s="1" t="s">
        <v>8</v>
      </c>
      <c r="C783" s="23"/>
      <c r="D783" s="24"/>
      <c r="E783" s="24"/>
      <c r="F783" s="24"/>
      <c r="G783" s="26"/>
      <c r="H783" s="26"/>
      <c r="I783" s="26"/>
      <c r="J783" s="12"/>
      <c r="K783" s="12"/>
      <c r="L783" s="26"/>
      <c r="M783" s="26"/>
      <c r="N783" s="27"/>
    </row>
    <row r="784" spans="1:14" ht="13.5" thickBot="1" x14ac:dyDescent="0.25">
      <c r="A784" s="134"/>
      <c r="B784" s="2" t="s">
        <v>55</v>
      </c>
      <c r="C784" s="3">
        <f ca="1">COUNTA(C774:INDIRECT(ADDRESS(ROW()-1,COLUMN())))</f>
        <v>0</v>
      </c>
      <c r="D784" s="5"/>
      <c r="E784" s="5"/>
      <c r="F784" s="5"/>
      <c r="G784" s="4">
        <f ca="1">COUNTA(G774:INDIRECT(ADDRESS(ROW()-1,COLUMN())))</f>
        <v>0</v>
      </c>
      <c r="H784" s="4"/>
      <c r="I784" s="4">
        <f ca="1">SUM(I774:INDIRECT(ADDRESS(ROW()-1,COLUMN())))</f>
        <v>0</v>
      </c>
      <c r="J784" s="13">
        <f t="shared" ref="J784" si="137">J773+1</f>
        <v>71</v>
      </c>
      <c r="K784" s="13">
        <f>IF(J784&gt;'Decks, Tracks and Embankment'!$B$4,0,I784)</f>
        <v>0</v>
      </c>
      <c r="L784" s="4"/>
      <c r="M784" s="4"/>
      <c r="N784" s="9"/>
    </row>
    <row r="785" spans="1:14" ht="13.5" customHeight="1" thickTop="1" x14ac:dyDescent="0.2">
      <c r="A785" s="132" t="str">
        <f t="shared" ref="A785" si="138">"Deck "&amp;J795</f>
        <v>Deck 72</v>
      </c>
      <c r="B785" s="6" t="s">
        <v>9</v>
      </c>
      <c r="C785" s="20"/>
      <c r="D785" s="21"/>
      <c r="E785" s="21"/>
      <c r="F785" s="21"/>
      <c r="G785" s="28"/>
      <c r="H785" s="28"/>
      <c r="I785" s="16"/>
      <c r="J785" s="18"/>
      <c r="K785" s="18"/>
      <c r="L785" s="16"/>
      <c r="M785" s="16"/>
      <c r="N785" s="17"/>
    </row>
    <row r="786" spans="1:14" x14ac:dyDescent="0.2">
      <c r="A786" s="133"/>
      <c r="B786" s="1" t="s">
        <v>0</v>
      </c>
      <c r="C786" s="23"/>
      <c r="D786" s="24"/>
      <c r="E786" s="24"/>
      <c r="F786" s="24"/>
      <c r="G786" s="26"/>
      <c r="H786" s="26"/>
      <c r="I786" s="26"/>
      <c r="J786" s="12"/>
      <c r="K786" s="12"/>
      <c r="L786" s="26"/>
      <c r="M786" s="26"/>
      <c r="N786" s="27"/>
    </row>
    <row r="787" spans="1:14" x14ac:dyDescent="0.2">
      <c r="A787" s="133"/>
      <c r="B787" s="1" t="s">
        <v>1</v>
      </c>
      <c r="C787" s="23"/>
      <c r="D787" s="24"/>
      <c r="E787" s="24"/>
      <c r="F787" s="24"/>
      <c r="G787" s="26"/>
      <c r="H787" s="26"/>
      <c r="I787" s="26"/>
      <c r="J787" s="12"/>
      <c r="K787" s="12"/>
      <c r="L787" s="26"/>
      <c r="M787" s="26"/>
      <c r="N787" s="27"/>
    </row>
    <row r="788" spans="1:14" x14ac:dyDescent="0.2">
      <c r="A788" s="133"/>
      <c r="B788" s="1" t="s">
        <v>2</v>
      </c>
      <c r="C788" s="23"/>
      <c r="D788" s="24"/>
      <c r="E788" s="24"/>
      <c r="F788" s="24"/>
      <c r="G788" s="26"/>
      <c r="H788" s="26"/>
      <c r="I788" s="26"/>
      <c r="J788" s="12"/>
      <c r="K788" s="12"/>
      <c r="L788" s="26"/>
      <c r="M788" s="26"/>
      <c r="N788" s="27"/>
    </row>
    <row r="789" spans="1:14" x14ac:dyDescent="0.2">
      <c r="A789" s="133"/>
      <c r="B789" s="1" t="s">
        <v>3</v>
      </c>
      <c r="C789" s="23"/>
      <c r="D789" s="24"/>
      <c r="E789" s="24"/>
      <c r="F789" s="24"/>
      <c r="G789" s="26"/>
      <c r="H789" s="26"/>
      <c r="I789" s="26"/>
      <c r="J789" s="12"/>
      <c r="K789" s="12"/>
      <c r="L789" s="26"/>
      <c r="M789" s="26"/>
      <c r="N789" s="27"/>
    </row>
    <row r="790" spans="1:14" x14ac:dyDescent="0.2">
      <c r="A790" s="133"/>
      <c r="B790" s="1" t="s">
        <v>4</v>
      </c>
      <c r="C790" s="23"/>
      <c r="D790" s="24"/>
      <c r="E790" s="24"/>
      <c r="F790" s="24"/>
      <c r="G790" s="26"/>
      <c r="H790" s="26"/>
      <c r="I790" s="26"/>
      <c r="J790" s="12"/>
      <c r="K790" s="12"/>
      <c r="L790" s="26"/>
      <c r="M790" s="26"/>
      <c r="N790" s="27"/>
    </row>
    <row r="791" spans="1:14" x14ac:dyDescent="0.2">
      <c r="A791" s="133"/>
      <c r="B791" s="1" t="s">
        <v>5</v>
      </c>
      <c r="C791" s="23"/>
      <c r="D791" s="24"/>
      <c r="E791" s="24"/>
      <c r="F791" s="24"/>
      <c r="G791" s="26"/>
      <c r="H791" s="26"/>
      <c r="I791" s="26"/>
      <c r="J791" s="12"/>
      <c r="K791" s="12"/>
      <c r="L791" s="26"/>
      <c r="M791" s="26"/>
      <c r="N791" s="27"/>
    </row>
    <row r="792" spans="1:14" x14ac:dyDescent="0.2">
      <c r="A792" s="133"/>
      <c r="B792" s="1" t="s">
        <v>6</v>
      </c>
      <c r="C792" s="23"/>
      <c r="D792" s="24"/>
      <c r="E792" s="24"/>
      <c r="F792" s="24"/>
      <c r="G792" s="26"/>
      <c r="H792" s="26"/>
      <c r="I792" s="26"/>
      <c r="J792" s="12"/>
      <c r="K792" s="12"/>
      <c r="L792" s="26"/>
      <c r="M792" s="26"/>
      <c r="N792" s="27"/>
    </row>
    <row r="793" spans="1:14" x14ac:dyDescent="0.2">
      <c r="A793" s="133"/>
      <c r="B793" s="1" t="s">
        <v>7</v>
      </c>
      <c r="C793" s="23"/>
      <c r="D793" s="24"/>
      <c r="E793" s="24"/>
      <c r="F793" s="24"/>
      <c r="G793" s="26"/>
      <c r="H793" s="26"/>
      <c r="I793" s="26"/>
      <c r="J793" s="12"/>
      <c r="K793" s="12"/>
      <c r="L793" s="26"/>
      <c r="M793" s="26"/>
      <c r="N793" s="27"/>
    </row>
    <row r="794" spans="1:14" x14ac:dyDescent="0.2">
      <c r="A794" s="133"/>
      <c r="B794" s="1" t="s">
        <v>8</v>
      </c>
      <c r="C794" s="23"/>
      <c r="D794" s="24"/>
      <c r="E794" s="24"/>
      <c r="F794" s="24"/>
      <c r="G794" s="26"/>
      <c r="H794" s="26"/>
      <c r="I794" s="26"/>
      <c r="J794" s="12"/>
      <c r="K794" s="12"/>
      <c r="L794" s="26"/>
      <c r="M794" s="26"/>
      <c r="N794" s="27"/>
    </row>
    <row r="795" spans="1:14" ht="13.5" thickBot="1" x14ac:dyDescent="0.25">
      <c r="A795" s="134"/>
      <c r="B795" s="2" t="s">
        <v>55</v>
      </c>
      <c r="C795" s="3">
        <f ca="1">COUNTA(C785:INDIRECT(ADDRESS(ROW()-1,COLUMN())))</f>
        <v>0</v>
      </c>
      <c r="D795" s="5"/>
      <c r="E795" s="5"/>
      <c r="F795" s="5"/>
      <c r="G795" s="4">
        <f ca="1">COUNTA(G785:INDIRECT(ADDRESS(ROW()-1,COLUMN())))</f>
        <v>0</v>
      </c>
      <c r="H795" s="4"/>
      <c r="I795" s="4">
        <f ca="1">SUM(I785:INDIRECT(ADDRESS(ROW()-1,COLUMN())))</f>
        <v>0</v>
      </c>
      <c r="J795" s="13">
        <f t="shared" ref="J795" si="139">J784+1</f>
        <v>72</v>
      </c>
      <c r="K795" s="13">
        <f>IF(J795&gt;'Decks, Tracks and Embankment'!$B$4,0,I795)</f>
        <v>0</v>
      </c>
      <c r="L795" s="4"/>
      <c r="M795" s="4"/>
      <c r="N795" s="9"/>
    </row>
    <row r="796" spans="1:14" ht="13.5" customHeight="1" thickTop="1" x14ac:dyDescent="0.2">
      <c r="A796" s="132" t="str">
        <f t="shared" ref="A796" si="140">"Deck "&amp;J806</f>
        <v>Deck 73</v>
      </c>
      <c r="B796" s="6" t="s">
        <v>9</v>
      </c>
      <c r="C796" s="20"/>
      <c r="D796" s="21"/>
      <c r="E796" s="21"/>
      <c r="F796" s="21"/>
      <c r="G796" s="28"/>
      <c r="H796" s="28"/>
      <c r="I796" s="16"/>
      <c r="J796" s="18"/>
      <c r="K796" s="18"/>
      <c r="L796" s="16"/>
      <c r="M796" s="16"/>
      <c r="N796" s="17"/>
    </row>
    <row r="797" spans="1:14" x14ac:dyDescent="0.2">
      <c r="A797" s="133"/>
      <c r="B797" s="1" t="s">
        <v>0</v>
      </c>
      <c r="C797" s="23"/>
      <c r="D797" s="24"/>
      <c r="E797" s="24"/>
      <c r="F797" s="24"/>
      <c r="G797" s="26"/>
      <c r="H797" s="26"/>
      <c r="I797" s="26"/>
      <c r="J797" s="12"/>
      <c r="K797" s="12"/>
      <c r="L797" s="26"/>
      <c r="M797" s="26"/>
      <c r="N797" s="27"/>
    </row>
    <row r="798" spans="1:14" x14ac:dyDescent="0.2">
      <c r="A798" s="133"/>
      <c r="B798" s="1" t="s">
        <v>1</v>
      </c>
      <c r="C798" s="23"/>
      <c r="D798" s="24"/>
      <c r="E798" s="24"/>
      <c r="F798" s="24"/>
      <c r="G798" s="26"/>
      <c r="H798" s="26"/>
      <c r="I798" s="26"/>
      <c r="J798" s="12"/>
      <c r="K798" s="12"/>
      <c r="L798" s="26"/>
      <c r="M798" s="26"/>
      <c r="N798" s="27"/>
    </row>
    <row r="799" spans="1:14" x14ac:dyDescent="0.2">
      <c r="A799" s="133"/>
      <c r="B799" s="1" t="s">
        <v>2</v>
      </c>
      <c r="C799" s="23"/>
      <c r="D799" s="24"/>
      <c r="E799" s="24"/>
      <c r="F799" s="24"/>
      <c r="G799" s="26"/>
      <c r="H799" s="26"/>
      <c r="I799" s="26"/>
      <c r="J799" s="12"/>
      <c r="K799" s="12"/>
      <c r="L799" s="26"/>
      <c r="M799" s="26"/>
      <c r="N799" s="27"/>
    </row>
    <row r="800" spans="1:14" x14ac:dyDescent="0.2">
      <c r="A800" s="133"/>
      <c r="B800" s="1" t="s">
        <v>3</v>
      </c>
      <c r="C800" s="23"/>
      <c r="D800" s="24"/>
      <c r="E800" s="24"/>
      <c r="F800" s="24"/>
      <c r="G800" s="26"/>
      <c r="H800" s="26"/>
      <c r="I800" s="26"/>
      <c r="J800" s="12"/>
      <c r="K800" s="12"/>
      <c r="L800" s="26"/>
      <c r="M800" s="26"/>
      <c r="N800" s="27"/>
    </row>
    <row r="801" spans="1:14" x14ac:dyDescent="0.2">
      <c r="A801" s="133"/>
      <c r="B801" s="1" t="s">
        <v>4</v>
      </c>
      <c r="C801" s="23"/>
      <c r="D801" s="24"/>
      <c r="E801" s="24"/>
      <c r="F801" s="24"/>
      <c r="G801" s="26"/>
      <c r="H801" s="26"/>
      <c r="I801" s="26"/>
      <c r="J801" s="12"/>
      <c r="K801" s="12"/>
      <c r="L801" s="26"/>
      <c r="M801" s="26"/>
      <c r="N801" s="27"/>
    </row>
    <row r="802" spans="1:14" x14ac:dyDescent="0.2">
      <c r="A802" s="133"/>
      <c r="B802" s="1" t="s">
        <v>5</v>
      </c>
      <c r="C802" s="23"/>
      <c r="D802" s="24"/>
      <c r="E802" s="24"/>
      <c r="F802" s="24"/>
      <c r="G802" s="26"/>
      <c r="H802" s="26"/>
      <c r="I802" s="26"/>
      <c r="J802" s="12"/>
      <c r="K802" s="12"/>
      <c r="L802" s="26"/>
      <c r="M802" s="26"/>
      <c r="N802" s="27"/>
    </row>
    <row r="803" spans="1:14" x14ac:dyDescent="0.2">
      <c r="A803" s="133"/>
      <c r="B803" s="1" t="s">
        <v>6</v>
      </c>
      <c r="C803" s="23"/>
      <c r="D803" s="24"/>
      <c r="E803" s="24"/>
      <c r="F803" s="24"/>
      <c r="G803" s="26"/>
      <c r="H803" s="26"/>
      <c r="I803" s="26"/>
      <c r="J803" s="12"/>
      <c r="K803" s="12"/>
      <c r="L803" s="26"/>
      <c r="M803" s="26"/>
      <c r="N803" s="27"/>
    </row>
    <row r="804" spans="1:14" x14ac:dyDescent="0.2">
      <c r="A804" s="133"/>
      <c r="B804" s="1" t="s">
        <v>7</v>
      </c>
      <c r="C804" s="23"/>
      <c r="D804" s="24"/>
      <c r="E804" s="24"/>
      <c r="F804" s="24"/>
      <c r="G804" s="26"/>
      <c r="H804" s="26"/>
      <c r="I804" s="26"/>
      <c r="J804" s="12"/>
      <c r="K804" s="12"/>
      <c r="L804" s="26"/>
      <c r="M804" s="26"/>
      <c r="N804" s="27"/>
    </row>
    <row r="805" spans="1:14" x14ac:dyDescent="0.2">
      <c r="A805" s="133"/>
      <c r="B805" s="1" t="s">
        <v>8</v>
      </c>
      <c r="C805" s="23"/>
      <c r="D805" s="24"/>
      <c r="E805" s="24"/>
      <c r="F805" s="24"/>
      <c r="G805" s="26"/>
      <c r="H805" s="26"/>
      <c r="I805" s="26"/>
      <c r="J805" s="12"/>
      <c r="K805" s="12"/>
      <c r="L805" s="26"/>
      <c r="M805" s="26"/>
      <c r="N805" s="27"/>
    </row>
    <row r="806" spans="1:14" ht="13.5" thickBot="1" x14ac:dyDescent="0.25">
      <c r="A806" s="134"/>
      <c r="B806" s="2" t="s">
        <v>55</v>
      </c>
      <c r="C806" s="3">
        <f ca="1">COUNTA(C796:INDIRECT(ADDRESS(ROW()-1,COLUMN())))</f>
        <v>0</v>
      </c>
      <c r="D806" s="5"/>
      <c r="E806" s="5"/>
      <c r="F806" s="5"/>
      <c r="G806" s="4">
        <f ca="1">COUNTA(G796:INDIRECT(ADDRESS(ROW()-1,COLUMN())))</f>
        <v>0</v>
      </c>
      <c r="H806" s="4"/>
      <c r="I806" s="4">
        <f ca="1">SUM(I796:INDIRECT(ADDRESS(ROW()-1,COLUMN())))</f>
        <v>0</v>
      </c>
      <c r="J806" s="13">
        <f t="shared" ref="J806" si="141">J795+1</f>
        <v>73</v>
      </c>
      <c r="K806" s="13">
        <f>IF(J806&gt;'Decks, Tracks and Embankment'!$B$4,0,I806)</f>
        <v>0</v>
      </c>
      <c r="L806" s="4"/>
      <c r="M806" s="4"/>
      <c r="N806" s="9"/>
    </row>
    <row r="807" spans="1:14" ht="13.5" customHeight="1" thickTop="1" x14ac:dyDescent="0.2">
      <c r="A807" s="132" t="str">
        <f t="shared" ref="A807" si="142">"Deck "&amp;J817</f>
        <v>Deck 74</v>
      </c>
      <c r="B807" s="6" t="s">
        <v>9</v>
      </c>
      <c r="C807" s="20"/>
      <c r="D807" s="21"/>
      <c r="E807" s="21"/>
      <c r="F807" s="21"/>
      <c r="G807" s="28"/>
      <c r="H807" s="28"/>
      <c r="I807" s="16"/>
      <c r="J807" s="18"/>
      <c r="K807" s="18"/>
      <c r="L807" s="16"/>
      <c r="M807" s="16"/>
      <c r="N807" s="17"/>
    </row>
    <row r="808" spans="1:14" x14ac:dyDescent="0.2">
      <c r="A808" s="133"/>
      <c r="B808" s="1" t="s">
        <v>0</v>
      </c>
      <c r="C808" s="23"/>
      <c r="D808" s="24"/>
      <c r="E808" s="24"/>
      <c r="F808" s="24"/>
      <c r="G808" s="26"/>
      <c r="H808" s="26"/>
      <c r="I808" s="26"/>
      <c r="J808" s="12"/>
      <c r="K808" s="12"/>
      <c r="L808" s="26"/>
      <c r="M808" s="26"/>
      <c r="N808" s="27"/>
    </row>
    <row r="809" spans="1:14" x14ac:dyDescent="0.2">
      <c r="A809" s="133"/>
      <c r="B809" s="1" t="s">
        <v>1</v>
      </c>
      <c r="C809" s="23"/>
      <c r="D809" s="24"/>
      <c r="E809" s="24"/>
      <c r="F809" s="24"/>
      <c r="G809" s="26"/>
      <c r="H809" s="26"/>
      <c r="I809" s="26"/>
      <c r="J809" s="12"/>
      <c r="K809" s="12"/>
      <c r="L809" s="26"/>
      <c r="M809" s="26"/>
      <c r="N809" s="27"/>
    </row>
    <row r="810" spans="1:14" x14ac:dyDescent="0.2">
      <c r="A810" s="133"/>
      <c r="B810" s="1" t="s">
        <v>2</v>
      </c>
      <c r="C810" s="23"/>
      <c r="D810" s="24"/>
      <c r="E810" s="24"/>
      <c r="F810" s="24"/>
      <c r="G810" s="26"/>
      <c r="H810" s="26"/>
      <c r="I810" s="26"/>
      <c r="J810" s="12"/>
      <c r="K810" s="12"/>
      <c r="L810" s="26"/>
      <c r="M810" s="26"/>
      <c r="N810" s="27"/>
    </row>
    <row r="811" spans="1:14" x14ac:dyDescent="0.2">
      <c r="A811" s="133"/>
      <c r="B811" s="1" t="s">
        <v>3</v>
      </c>
      <c r="C811" s="23"/>
      <c r="D811" s="24"/>
      <c r="E811" s="24"/>
      <c r="F811" s="24"/>
      <c r="G811" s="26"/>
      <c r="H811" s="26"/>
      <c r="I811" s="26"/>
      <c r="J811" s="12"/>
      <c r="K811" s="12"/>
      <c r="L811" s="26"/>
      <c r="M811" s="26"/>
      <c r="N811" s="27"/>
    </row>
    <row r="812" spans="1:14" x14ac:dyDescent="0.2">
      <c r="A812" s="133"/>
      <c r="B812" s="1" t="s">
        <v>4</v>
      </c>
      <c r="C812" s="23"/>
      <c r="D812" s="24"/>
      <c r="E812" s="24"/>
      <c r="F812" s="24"/>
      <c r="G812" s="26"/>
      <c r="H812" s="26"/>
      <c r="I812" s="26"/>
      <c r="J812" s="12"/>
      <c r="K812" s="12"/>
      <c r="L812" s="26"/>
      <c r="M812" s="26"/>
      <c r="N812" s="27"/>
    </row>
    <row r="813" spans="1:14" x14ac:dyDescent="0.2">
      <c r="A813" s="133"/>
      <c r="B813" s="1" t="s">
        <v>5</v>
      </c>
      <c r="C813" s="23"/>
      <c r="D813" s="24"/>
      <c r="E813" s="24"/>
      <c r="F813" s="24"/>
      <c r="G813" s="26"/>
      <c r="H813" s="26"/>
      <c r="I813" s="26"/>
      <c r="J813" s="12"/>
      <c r="K813" s="12"/>
      <c r="L813" s="26"/>
      <c r="M813" s="26"/>
      <c r="N813" s="27"/>
    </row>
    <row r="814" spans="1:14" x14ac:dyDescent="0.2">
      <c r="A814" s="133"/>
      <c r="B814" s="1" t="s">
        <v>6</v>
      </c>
      <c r="C814" s="23"/>
      <c r="D814" s="24"/>
      <c r="E814" s="24"/>
      <c r="F814" s="24"/>
      <c r="G814" s="26"/>
      <c r="H814" s="26"/>
      <c r="I814" s="26"/>
      <c r="J814" s="12"/>
      <c r="K814" s="12"/>
      <c r="L814" s="26"/>
      <c r="M814" s="26"/>
      <c r="N814" s="27"/>
    </row>
    <row r="815" spans="1:14" x14ac:dyDescent="0.2">
      <c r="A815" s="133"/>
      <c r="B815" s="1" t="s">
        <v>7</v>
      </c>
      <c r="C815" s="23"/>
      <c r="D815" s="24"/>
      <c r="E815" s="24"/>
      <c r="F815" s="24"/>
      <c r="G815" s="26"/>
      <c r="H815" s="26"/>
      <c r="I815" s="26"/>
      <c r="J815" s="12"/>
      <c r="K815" s="12"/>
      <c r="L815" s="26"/>
      <c r="M815" s="26"/>
      <c r="N815" s="27"/>
    </row>
    <row r="816" spans="1:14" x14ac:dyDescent="0.2">
      <c r="A816" s="133"/>
      <c r="B816" s="1" t="s">
        <v>8</v>
      </c>
      <c r="C816" s="23"/>
      <c r="D816" s="24"/>
      <c r="E816" s="24"/>
      <c r="F816" s="24"/>
      <c r="G816" s="26"/>
      <c r="H816" s="26"/>
      <c r="I816" s="26"/>
      <c r="J816" s="12"/>
      <c r="K816" s="12"/>
      <c r="L816" s="26"/>
      <c r="M816" s="26"/>
      <c r="N816" s="27"/>
    </row>
    <row r="817" spans="1:14" ht="13.5" thickBot="1" x14ac:dyDescent="0.25">
      <c r="A817" s="134"/>
      <c r="B817" s="2" t="s">
        <v>55</v>
      </c>
      <c r="C817" s="3">
        <f ca="1">COUNTA(C807:INDIRECT(ADDRESS(ROW()-1,COLUMN())))</f>
        <v>0</v>
      </c>
      <c r="D817" s="5"/>
      <c r="E817" s="5"/>
      <c r="F817" s="5"/>
      <c r="G817" s="4">
        <f ca="1">COUNTA(G807:INDIRECT(ADDRESS(ROW()-1,COLUMN())))</f>
        <v>0</v>
      </c>
      <c r="H817" s="4"/>
      <c r="I817" s="4">
        <f ca="1">SUM(I807:INDIRECT(ADDRESS(ROW()-1,COLUMN())))</f>
        <v>0</v>
      </c>
      <c r="J817" s="13">
        <f t="shared" ref="J817" si="143">J806+1</f>
        <v>74</v>
      </c>
      <c r="K817" s="13">
        <f>IF(J817&gt;'Decks, Tracks and Embankment'!$B$4,0,I817)</f>
        <v>0</v>
      </c>
      <c r="L817" s="4"/>
      <c r="M817" s="4"/>
      <c r="N817" s="9"/>
    </row>
    <row r="818" spans="1:14" ht="13.5" customHeight="1" thickTop="1" x14ac:dyDescent="0.2">
      <c r="A818" s="132" t="str">
        <f t="shared" ref="A818" si="144">"Deck "&amp;J828</f>
        <v>Deck 75</v>
      </c>
      <c r="B818" s="6" t="s">
        <v>9</v>
      </c>
      <c r="C818" s="20"/>
      <c r="D818" s="21"/>
      <c r="E818" s="21"/>
      <c r="F818" s="21"/>
      <c r="G818" s="28"/>
      <c r="H818" s="28"/>
      <c r="I818" s="16"/>
      <c r="J818" s="18"/>
      <c r="K818" s="18"/>
      <c r="L818" s="16"/>
      <c r="M818" s="16"/>
      <c r="N818" s="17"/>
    </row>
    <row r="819" spans="1:14" x14ac:dyDescent="0.2">
      <c r="A819" s="133"/>
      <c r="B819" s="1" t="s">
        <v>0</v>
      </c>
      <c r="C819" s="23"/>
      <c r="D819" s="24"/>
      <c r="E819" s="24"/>
      <c r="F819" s="24"/>
      <c r="G819" s="26"/>
      <c r="H819" s="26"/>
      <c r="I819" s="26"/>
      <c r="J819" s="12"/>
      <c r="K819" s="12"/>
      <c r="L819" s="26"/>
      <c r="M819" s="26"/>
      <c r="N819" s="27"/>
    </row>
    <row r="820" spans="1:14" x14ac:dyDescent="0.2">
      <c r="A820" s="133"/>
      <c r="B820" s="1" t="s">
        <v>1</v>
      </c>
      <c r="C820" s="23"/>
      <c r="D820" s="24"/>
      <c r="E820" s="24"/>
      <c r="F820" s="24"/>
      <c r="G820" s="26"/>
      <c r="H820" s="26"/>
      <c r="I820" s="26"/>
      <c r="J820" s="12"/>
      <c r="K820" s="12"/>
      <c r="L820" s="26"/>
      <c r="M820" s="26"/>
      <c r="N820" s="27"/>
    </row>
    <row r="821" spans="1:14" x14ac:dyDescent="0.2">
      <c r="A821" s="133"/>
      <c r="B821" s="1" t="s">
        <v>2</v>
      </c>
      <c r="C821" s="23"/>
      <c r="D821" s="24"/>
      <c r="E821" s="24"/>
      <c r="F821" s="24"/>
      <c r="G821" s="26"/>
      <c r="H821" s="26"/>
      <c r="I821" s="26"/>
      <c r="J821" s="12"/>
      <c r="K821" s="12"/>
      <c r="L821" s="26"/>
      <c r="M821" s="26"/>
      <c r="N821" s="27"/>
    </row>
    <row r="822" spans="1:14" x14ac:dyDescent="0.2">
      <c r="A822" s="133"/>
      <c r="B822" s="1" t="s">
        <v>3</v>
      </c>
      <c r="C822" s="23"/>
      <c r="D822" s="24"/>
      <c r="E822" s="24"/>
      <c r="F822" s="24"/>
      <c r="G822" s="26"/>
      <c r="H822" s="26"/>
      <c r="I822" s="26"/>
      <c r="J822" s="12"/>
      <c r="K822" s="12"/>
      <c r="L822" s="26"/>
      <c r="M822" s="26"/>
      <c r="N822" s="27"/>
    </row>
    <row r="823" spans="1:14" x14ac:dyDescent="0.2">
      <c r="A823" s="133"/>
      <c r="B823" s="1" t="s">
        <v>4</v>
      </c>
      <c r="C823" s="23"/>
      <c r="D823" s="24"/>
      <c r="E823" s="24"/>
      <c r="F823" s="24"/>
      <c r="G823" s="26"/>
      <c r="H823" s="26"/>
      <c r="I823" s="26"/>
      <c r="J823" s="12"/>
      <c r="K823" s="12"/>
      <c r="L823" s="26"/>
      <c r="M823" s="26"/>
      <c r="N823" s="27"/>
    </row>
    <row r="824" spans="1:14" x14ac:dyDescent="0.2">
      <c r="A824" s="133"/>
      <c r="B824" s="1" t="s">
        <v>5</v>
      </c>
      <c r="C824" s="23"/>
      <c r="D824" s="24"/>
      <c r="E824" s="24"/>
      <c r="F824" s="24"/>
      <c r="G824" s="26"/>
      <c r="H824" s="26"/>
      <c r="I824" s="26"/>
      <c r="J824" s="12"/>
      <c r="K824" s="12"/>
      <c r="L824" s="26"/>
      <c r="M824" s="26"/>
      <c r="N824" s="27"/>
    </row>
    <row r="825" spans="1:14" x14ac:dyDescent="0.2">
      <c r="A825" s="133"/>
      <c r="B825" s="1" t="s">
        <v>6</v>
      </c>
      <c r="C825" s="23"/>
      <c r="D825" s="24"/>
      <c r="E825" s="24"/>
      <c r="F825" s="24"/>
      <c r="G825" s="26"/>
      <c r="H825" s="26"/>
      <c r="I825" s="26"/>
      <c r="J825" s="12"/>
      <c r="K825" s="12"/>
      <c r="L825" s="26"/>
      <c r="M825" s="26"/>
      <c r="N825" s="27"/>
    </row>
    <row r="826" spans="1:14" x14ac:dyDescent="0.2">
      <c r="A826" s="133"/>
      <c r="B826" s="1" t="s">
        <v>7</v>
      </c>
      <c r="C826" s="23"/>
      <c r="D826" s="24"/>
      <c r="E826" s="24"/>
      <c r="F826" s="24"/>
      <c r="G826" s="26"/>
      <c r="H826" s="26"/>
      <c r="I826" s="26"/>
      <c r="J826" s="12"/>
      <c r="K826" s="12"/>
      <c r="L826" s="26"/>
      <c r="M826" s="26"/>
      <c r="N826" s="27"/>
    </row>
    <row r="827" spans="1:14" x14ac:dyDescent="0.2">
      <c r="A827" s="133"/>
      <c r="B827" s="1" t="s">
        <v>8</v>
      </c>
      <c r="C827" s="23"/>
      <c r="D827" s="24"/>
      <c r="E827" s="24"/>
      <c r="F827" s="24"/>
      <c r="G827" s="26"/>
      <c r="H827" s="26"/>
      <c r="I827" s="26"/>
      <c r="J827" s="12"/>
      <c r="K827" s="12"/>
      <c r="L827" s="26"/>
      <c r="M827" s="26"/>
      <c r="N827" s="27"/>
    </row>
    <row r="828" spans="1:14" ht="13.5" thickBot="1" x14ac:dyDescent="0.25">
      <c r="A828" s="134"/>
      <c r="B828" s="2" t="s">
        <v>55</v>
      </c>
      <c r="C828" s="3">
        <f ca="1">COUNTA(C818:INDIRECT(ADDRESS(ROW()-1,COLUMN())))</f>
        <v>0</v>
      </c>
      <c r="D828" s="5"/>
      <c r="E828" s="5"/>
      <c r="F828" s="5"/>
      <c r="G828" s="4">
        <f ca="1">COUNTA(G818:INDIRECT(ADDRESS(ROW()-1,COLUMN())))</f>
        <v>0</v>
      </c>
      <c r="H828" s="4"/>
      <c r="I828" s="4">
        <f ca="1">SUM(I818:INDIRECT(ADDRESS(ROW()-1,COLUMN())))</f>
        <v>0</v>
      </c>
      <c r="J828" s="13">
        <f t="shared" ref="J828" si="145">J817+1</f>
        <v>75</v>
      </c>
      <c r="K828" s="13">
        <f>IF(J828&gt;'Decks, Tracks and Embankment'!$B$4,0,I828)</f>
        <v>0</v>
      </c>
      <c r="L828" s="4"/>
      <c r="M828" s="4"/>
      <c r="N828" s="9"/>
    </row>
    <row r="829" spans="1:14" ht="13.5" customHeight="1" thickTop="1" x14ac:dyDescent="0.2">
      <c r="A829" s="132" t="str">
        <f t="shared" ref="A829" si="146">"Deck "&amp;J839</f>
        <v>Deck 76</v>
      </c>
      <c r="B829" s="6" t="s">
        <v>9</v>
      </c>
      <c r="C829" s="20"/>
      <c r="D829" s="21"/>
      <c r="E829" s="21"/>
      <c r="F829" s="21"/>
      <c r="G829" s="28"/>
      <c r="H829" s="28"/>
      <c r="I829" s="16"/>
      <c r="J829" s="18"/>
      <c r="K829" s="18"/>
      <c r="L829" s="16"/>
      <c r="M829" s="16"/>
      <c r="N829" s="17"/>
    </row>
    <row r="830" spans="1:14" x14ac:dyDescent="0.2">
      <c r="A830" s="133"/>
      <c r="B830" s="1" t="s">
        <v>0</v>
      </c>
      <c r="C830" s="23"/>
      <c r="D830" s="24"/>
      <c r="E830" s="24"/>
      <c r="F830" s="24"/>
      <c r="G830" s="26"/>
      <c r="H830" s="26"/>
      <c r="I830" s="26"/>
      <c r="J830" s="12"/>
      <c r="K830" s="12"/>
      <c r="L830" s="26"/>
      <c r="M830" s="26"/>
      <c r="N830" s="27"/>
    </row>
    <row r="831" spans="1:14" x14ac:dyDescent="0.2">
      <c r="A831" s="133"/>
      <c r="B831" s="1" t="s">
        <v>1</v>
      </c>
      <c r="C831" s="23"/>
      <c r="D831" s="24"/>
      <c r="E831" s="24"/>
      <c r="F831" s="24"/>
      <c r="G831" s="26"/>
      <c r="H831" s="26"/>
      <c r="I831" s="26"/>
      <c r="J831" s="12"/>
      <c r="K831" s="12"/>
      <c r="L831" s="26"/>
      <c r="M831" s="26"/>
      <c r="N831" s="27"/>
    </row>
    <row r="832" spans="1:14" x14ac:dyDescent="0.2">
      <c r="A832" s="133"/>
      <c r="B832" s="1" t="s">
        <v>2</v>
      </c>
      <c r="C832" s="23"/>
      <c r="D832" s="24"/>
      <c r="E832" s="24"/>
      <c r="F832" s="24"/>
      <c r="G832" s="26"/>
      <c r="H832" s="26"/>
      <c r="I832" s="26"/>
      <c r="J832" s="12"/>
      <c r="K832" s="12"/>
      <c r="L832" s="26"/>
      <c r="M832" s="26"/>
      <c r="N832" s="27"/>
    </row>
    <row r="833" spans="1:14" x14ac:dyDescent="0.2">
      <c r="A833" s="133"/>
      <c r="B833" s="1" t="s">
        <v>3</v>
      </c>
      <c r="C833" s="23"/>
      <c r="D833" s="24"/>
      <c r="E833" s="24"/>
      <c r="F833" s="24"/>
      <c r="G833" s="26"/>
      <c r="H833" s="26"/>
      <c r="I833" s="26"/>
      <c r="J833" s="12"/>
      <c r="K833" s="12"/>
      <c r="L833" s="26"/>
      <c r="M833" s="26"/>
      <c r="N833" s="27"/>
    </row>
    <row r="834" spans="1:14" x14ac:dyDescent="0.2">
      <c r="A834" s="133"/>
      <c r="B834" s="1" t="s">
        <v>4</v>
      </c>
      <c r="C834" s="23"/>
      <c r="D834" s="24"/>
      <c r="E834" s="24"/>
      <c r="F834" s="24"/>
      <c r="G834" s="26"/>
      <c r="H834" s="26"/>
      <c r="I834" s="26"/>
      <c r="J834" s="12"/>
      <c r="K834" s="12"/>
      <c r="L834" s="26"/>
      <c r="M834" s="26"/>
      <c r="N834" s="27"/>
    </row>
    <row r="835" spans="1:14" x14ac:dyDescent="0.2">
      <c r="A835" s="133"/>
      <c r="B835" s="1" t="s">
        <v>5</v>
      </c>
      <c r="C835" s="23"/>
      <c r="D835" s="24"/>
      <c r="E835" s="24"/>
      <c r="F835" s="24"/>
      <c r="G835" s="26"/>
      <c r="H835" s="26"/>
      <c r="I835" s="26"/>
      <c r="J835" s="12"/>
      <c r="K835" s="12"/>
      <c r="L835" s="26"/>
      <c r="M835" s="26"/>
      <c r="N835" s="27"/>
    </row>
    <row r="836" spans="1:14" x14ac:dyDescent="0.2">
      <c r="A836" s="133"/>
      <c r="B836" s="1" t="s">
        <v>6</v>
      </c>
      <c r="C836" s="23"/>
      <c r="D836" s="24"/>
      <c r="E836" s="24"/>
      <c r="F836" s="24"/>
      <c r="G836" s="26"/>
      <c r="H836" s="26"/>
      <c r="I836" s="26"/>
      <c r="J836" s="12"/>
      <c r="K836" s="12"/>
      <c r="L836" s="26"/>
      <c r="M836" s="26"/>
      <c r="N836" s="27"/>
    </row>
    <row r="837" spans="1:14" x14ac:dyDescent="0.2">
      <c r="A837" s="133"/>
      <c r="B837" s="1" t="s">
        <v>7</v>
      </c>
      <c r="C837" s="23"/>
      <c r="D837" s="24"/>
      <c r="E837" s="24"/>
      <c r="F837" s="24"/>
      <c r="G837" s="26"/>
      <c r="H837" s="26"/>
      <c r="I837" s="26"/>
      <c r="J837" s="12"/>
      <c r="K837" s="12"/>
      <c r="L837" s="26"/>
      <c r="M837" s="26"/>
      <c r="N837" s="27"/>
    </row>
    <row r="838" spans="1:14" x14ac:dyDescent="0.2">
      <c r="A838" s="133"/>
      <c r="B838" s="1" t="s">
        <v>8</v>
      </c>
      <c r="C838" s="23"/>
      <c r="D838" s="24"/>
      <c r="E838" s="24"/>
      <c r="F838" s="24"/>
      <c r="G838" s="26"/>
      <c r="H838" s="26"/>
      <c r="I838" s="26"/>
      <c r="J838" s="12"/>
      <c r="K838" s="12"/>
      <c r="L838" s="26"/>
      <c r="M838" s="26"/>
      <c r="N838" s="27"/>
    </row>
    <row r="839" spans="1:14" ht="13.5" thickBot="1" x14ac:dyDescent="0.25">
      <c r="A839" s="134"/>
      <c r="B839" s="2" t="s">
        <v>55</v>
      </c>
      <c r="C839" s="3">
        <f ca="1">COUNTA(C829:INDIRECT(ADDRESS(ROW()-1,COLUMN())))</f>
        <v>0</v>
      </c>
      <c r="D839" s="5"/>
      <c r="E839" s="5"/>
      <c r="F839" s="5"/>
      <c r="G839" s="4">
        <f ca="1">COUNTA(G829:INDIRECT(ADDRESS(ROW()-1,COLUMN())))</f>
        <v>0</v>
      </c>
      <c r="H839" s="4"/>
      <c r="I839" s="4">
        <f ca="1">SUM(I829:INDIRECT(ADDRESS(ROW()-1,COLUMN())))</f>
        <v>0</v>
      </c>
      <c r="J839" s="13">
        <f t="shared" ref="J839" si="147">J828+1</f>
        <v>76</v>
      </c>
      <c r="K839" s="13">
        <f>IF(J839&gt;'Decks, Tracks and Embankment'!$B$4,0,I839)</f>
        <v>0</v>
      </c>
      <c r="L839" s="4"/>
      <c r="M839" s="4"/>
      <c r="N839" s="9"/>
    </row>
    <row r="840" spans="1:14" ht="13.5" customHeight="1" thickTop="1" x14ac:dyDescent="0.2">
      <c r="A840" s="132" t="str">
        <f t="shared" ref="A840" si="148">"Deck "&amp;J850</f>
        <v>Deck 77</v>
      </c>
      <c r="B840" s="6" t="s">
        <v>9</v>
      </c>
      <c r="C840" s="20"/>
      <c r="D840" s="21"/>
      <c r="E840" s="21"/>
      <c r="F840" s="21"/>
      <c r="G840" s="28"/>
      <c r="H840" s="28"/>
      <c r="I840" s="16"/>
      <c r="J840" s="18"/>
      <c r="K840" s="18"/>
      <c r="L840" s="16"/>
      <c r="M840" s="16"/>
      <c r="N840" s="17"/>
    </row>
    <row r="841" spans="1:14" x14ac:dyDescent="0.2">
      <c r="A841" s="133"/>
      <c r="B841" s="1" t="s">
        <v>0</v>
      </c>
      <c r="C841" s="23"/>
      <c r="D841" s="24"/>
      <c r="E841" s="24"/>
      <c r="F841" s="24"/>
      <c r="G841" s="26"/>
      <c r="H841" s="26"/>
      <c r="I841" s="26"/>
      <c r="J841" s="12"/>
      <c r="K841" s="12"/>
      <c r="L841" s="26"/>
      <c r="M841" s="26"/>
      <c r="N841" s="27"/>
    </row>
    <row r="842" spans="1:14" x14ac:dyDescent="0.2">
      <c r="A842" s="133"/>
      <c r="B842" s="1" t="s">
        <v>1</v>
      </c>
      <c r="C842" s="23"/>
      <c r="D842" s="24"/>
      <c r="E842" s="24"/>
      <c r="F842" s="24"/>
      <c r="G842" s="26"/>
      <c r="H842" s="26"/>
      <c r="I842" s="26"/>
      <c r="J842" s="12"/>
      <c r="K842" s="12"/>
      <c r="L842" s="26"/>
      <c r="M842" s="26"/>
      <c r="N842" s="27"/>
    </row>
    <row r="843" spans="1:14" x14ac:dyDescent="0.2">
      <c r="A843" s="133"/>
      <c r="B843" s="1" t="s">
        <v>2</v>
      </c>
      <c r="C843" s="23"/>
      <c r="D843" s="24"/>
      <c r="E843" s="24"/>
      <c r="F843" s="24"/>
      <c r="G843" s="26"/>
      <c r="H843" s="26"/>
      <c r="I843" s="26"/>
      <c r="J843" s="12"/>
      <c r="K843" s="12"/>
      <c r="L843" s="26"/>
      <c r="M843" s="26"/>
      <c r="N843" s="27"/>
    </row>
    <row r="844" spans="1:14" x14ac:dyDescent="0.2">
      <c r="A844" s="133"/>
      <c r="B844" s="1" t="s">
        <v>3</v>
      </c>
      <c r="C844" s="23"/>
      <c r="D844" s="24"/>
      <c r="E844" s="24"/>
      <c r="F844" s="24"/>
      <c r="G844" s="26"/>
      <c r="H844" s="26"/>
      <c r="I844" s="26"/>
      <c r="J844" s="12"/>
      <c r="K844" s="12"/>
      <c r="L844" s="26"/>
      <c r="M844" s="26"/>
      <c r="N844" s="27"/>
    </row>
    <row r="845" spans="1:14" x14ac:dyDescent="0.2">
      <c r="A845" s="133"/>
      <c r="B845" s="1" t="s">
        <v>4</v>
      </c>
      <c r="C845" s="23"/>
      <c r="D845" s="24"/>
      <c r="E845" s="24"/>
      <c r="F845" s="24"/>
      <c r="G845" s="26"/>
      <c r="H845" s="26"/>
      <c r="I845" s="26"/>
      <c r="J845" s="12"/>
      <c r="K845" s="12"/>
      <c r="L845" s="26"/>
      <c r="M845" s="26"/>
      <c r="N845" s="27"/>
    </row>
    <row r="846" spans="1:14" x14ac:dyDescent="0.2">
      <c r="A846" s="133"/>
      <c r="B846" s="1" t="s">
        <v>5</v>
      </c>
      <c r="C846" s="23"/>
      <c r="D846" s="24"/>
      <c r="E846" s="24"/>
      <c r="F846" s="24"/>
      <c r="G846" s="26"/>
      <c r="H846" s="26"/>
      <c r="I846" s="26"/>
      <c r="J846" s="12"/>
      <c r="K846" s="12"/>
      <c r="L846" s="26"/>
      <c r="M846" s="26"/>
      <c r="N846" s="27"/>
    </row>
    <row r="847" spans="1:14" x14ac:dyDescent="0.2">
      <c r="A847" s="133"/>
      <c r="B847" s="1" t="s">
        <v>6</v>
      </c>
      <c r="C847" s="23"/>
      <c r="D847" s="24"/>
      <c r="E847" s="24"/>
      <c r="F847" s="24"/>
      <c r="G847" s="26"/>
      <c r="H847" s="26"/>
      <c r="I847" s="26"/>
      <c r="J847" s="12"/>
      <c r="K847" s="12"/>
      <c r="L847" s="26"/>
      <c r="M847" s="26"/>
      <c r="N847" s="27"/>
    </row>
    <row r="848" spans="1:14" x14ac:dyDescent="0.2">
      <c r="A848" s="133"/>
      <c r="B848" s="1" t="s">
        <v>7</v>
      </c>
      <c r="C848" s="23"/>
      <c r="D848" s="24"/>
      <c r="E848" s="24"/>
      <c r="F848" s="24"/>
      <c r="G848" s="26"/>
      <c r="H848" s="26"/>
      <c r="I848" s="26"/>
      <c r="J848" s="12"/>
      <c r="K848" s="12"/>
      <c r="L848" s="26"/>
      <c r="M848" s="26"/>
      <c r="N848" s="27"/>
    </row>
    <row r="849" spans="1:14" x14ac:dyDescent="0.2">
      <c r="A849" s="133"/>
      <c r="B849" s="1" t="s">
        <v>8</v>
      </c>
      <c r="C849" s="23"/>
      <c r="D849" s="24"/>
      <c r="E849" s="24"/>
      <c r="F849" s="24"/>
      <c r="G849" s="26"/>
      <c r="H849" s="26"/>
      <c r="I849" s="26"/>
      <c r="J849" s="12"/>
      <c r="K849" s="12"/>
      <c r="L849" s="26"/>
      <c r="M849" s="26"/>
      <c r="N849" s="27"/>
    </row>
    <row r="850" spans="1:14" ht="13.5" thickBot="1" x14ac:dyDescent="0.25">
      <c r="A850" s="134"/>
      <c r="B850" s="2" t="s">
        <v>55</v>
      </c>
      <c r="C850" s="3">
        <f ca="1">COUNTA(C840:INDIRECT(ADDRESS(ROW()-1,COLUMN())))</f>
        <v>0</v>
      </c>
      <c r="D850" s="5"/>
      <c r="E850" s="5"/>
      <c r="F850" s="5"/>
      <c r="G850" s="4">
        <f ca="1">COUNTA(G840:INDIRECT(ADDRESS(ROW()-1,COLUMN())))</f>
        <v>0</v>
      </c>
      <c r="H850" s="4"/>
      <c r="I850" s="4">
        <f ca="1">SUM(I840:INDIRECT(ADDRESS(ROW()-1,COLUMN())))</f>
        <v>0</v>
      </c>
      <c r="J850" s="13">
        <f t="shared" ref="J850" si="149">J839+1</f>
        <v>77</v>
      </c>
      <c r="K850" s="13">
        <f>IF(J850&gt;'Decks, Tracks and Embankment'!$B$4,0,I850)</f>
        <v>0</v>
      </c>
      <c r="L850" s="4"/>
      <c r="M850" s="4"/>
      <c r="N850" s="9"/>
    </row>
    <row r="851" spans="1:14" ht="13.5" customHeight="1" thickTop="1" x14ac:dyDescent="0.2">
      <c r="A851" s="132" t="str">
        <f t="shared" ref="A851" si="150">"Deck "&amp;J861</f>
        <v>Deck 78</v>
      </c>
      <c r="B851" s="6" t="s">
        <v>9</v>
      </c>
      <c r="C851" s="20"/>
      <c r="D851" s="21"/>
      <c r="E851" s="21"/>
      <c r="F851" s="21"/>
      <c r="G851" s="28"/>
      <c r="H851" s="28"/>
      <c r="I851" s="16"/>
      <c r="J851" s="18"/>
      <c r="K851" s="18"/>
      <c r="L851" s="16"/>
      <c r="M851" s="16"/>
      <c r="N851" s="17"/>
    </row>
    <row r="852" spans="1:14" x14ac:dyDescent="0.2">
      <c r="A852" s="133"/>
      <c r="B852" s="1" t="s">
        <v>0</v>
      </c>
      <c r="C852" s="23"/>
      <c r="D852" s="24"/>
      <c r="E852" s="24"/>
      <c r="F852" s="24"/>
      <c r="G852" s="26"/>
      <c r="H852" s="26"/>
      <c r="I852" s="26"/>
      <c r="J852" s="12"/>
      <c r="K852" s="12"/>
      <c r="L852" s="26"/>
      <c r="M852" s="26"/>
      <c r="N852" s="27"/>
    </row>
    <row r="853" spans="1:14" x14ac:dyDescent="0.2">
      <c r="A853" s="133"/>
      <c r="B853" s="1" t="s">
        <v>1</v>
      </c>
      <c r="C853" s="23"/>
      <c r="D853" s="24"/>
      <c r="E853" s="24"/>
      <c r="F853" s="24"/>
      <c r="G853" s="26"/>
      <c r="H853" s="26"/>
      <c r="I853" s="26"/>
      <c r="J853" s="12"/>
      <c r="K853" s="12"/>
      <c r="L853" s="26"/>
      <c r="M853" s="26"/>
      <c r="N853" s="27"/>
    </row>
    <row r="854" spans="1:14" x14ac:dyDescent="0.2">
      <c r="A854" s="133"/>
      <c r="B854" s="1" t="s">
        <v>2</v>
      </c>
      <c r="C854" s="23"/>
      <c r="D854" s="24"/>
      <c r="E854" s="24"/>
      <c r="F854" s="24"/>
      <c r="G854" s="26"/>
      <c r="H854" s="26"/>
      <c r="I854" s="26"/>
      <c r="J854" s="12"/>
      <c r="K854" s="12"/>
      <c r="L854" s="26"/>
      <c r="M854" s="26"/>
      <c r="N854" s="27"/>
    </row>
    <row r="855" spans="1:14" x14ac:dyDescent="0.2">
      <c r="A855" s="133"/>
      <c r="B855" s="1" t="s">
        <v>3</v>
      </c>
      <c r="C855" s="23"/>
      <c r="D855" s="24"/>
      <c r="E855" s="24"/>
      <c r="F855" s="24"/>
      <c r="G855" s="26"/>
      <c r="H855" s="26"/>
      <c r="I855" s="26"/>
      <c r="J855" s="12"/>
      <c r="K855" s="12"/>
      <c r="L855" s="26"/>
      <c r="M855" s="26"/>
      <c r="N855" s="27"/>
    </row>
    <row r="856" spans="1:14" x14ac:dyDescent="0.2">
      <c r="A856" s="133"/>
      <c r="B856" s="1" t="s">
        <v>4</v>
      </c>
      <c r="C856" s="23"/>
      <c r="D856" s="24"/>
      <c r="E856" s="24"/>
      <c r="F856" s="24"/>
      <c r="G856" s="26"/>
      <c r="H856" s="26"/>
      <c r="I856" s="26"/>
      <c r="J856" s="12"/>
      <c r="K856" s="12"/>
      <c r="L856" s="26"/>
      <c r="M856" s="26"/>
      <c r="N856" s="27"/>
    </row>
    <row r="857" spans="1:14" x14ac:dyDescent="0.2">
      <c r="A857" s="133"/>
      <c r="B857" s="1" t="s">
        <v>5</v>
      </c>
      <c r="C857" s="23"/>
      <c r="D857" s="24"/>
      <c r="E857" s="24"/>
      <c r="F857" s="24"/>
      <c r="G857" s="26"/>
      <c r="H857" s="26"/>
      <c r="I857" s="26"/>
      <c r="J857" s="12"/>
      <c r="K857" s="12"/>
      <c r="L857" s="26"/>
      <c r="M857" s="26"/>
      <c r="N857" s="27"/>
    </row>
    <row r="858" spans="1:14" x14ac:dyDescent="0.2">
      <c r="A858" s="133"/>
      <c r="B858" s="1" t="s">
        <v>6</v>
      </c>
      <c r="C858" s="23"/>
      <c r="D858" s="24"/>
      <c r="E858" s="24"/>
      <c r="F858" s="24"/>
      <c r="G858" s="26"/>
      <c r="H858" s="26"/>
      <c r="I858" s="26"/>
      <c r="J858" s="12"/>
      <c r="K858" s="12"/>
      <c r="L858" s="26"/>
      <c r="M858" s="26"/>
      <c r="N858" s="27"/>
    </row>
    <row r="859" spans="1:14" x14ac:dyDescent="0.2">
      <c r="A859" s="133"/>
      <c r="B859" s="1" t="s">
        <v>7</v>
      </c>
      <c r="C859" s="23"/>
      <c r="D859" s="24"/>
      <c r="E859" s="24"/>
      <c r="F859" s="24"/>
      <c r="G859" s="26"/>
      <c r="H859" s="26"/>
      <c r="I859" s="26"/>
      <c r="J859" s="12"/>
      <c r="K859" s="12"/>
      <c r="L859" s="26"/>
      <c r="M859" s="26"/>
      <c r="N859" s="27"/>
    </row>
    <row r="860" spans="1:14" x14ac:dyDescent="0.2">
      <c r="A860" s="133"/>
      <c r="B860" s="1" t="s">
        <v>8</v>
      </c>
      <c r="C860" s="23"/>
      <c r="D860" s="24"/>
      <c r="E860" s="24"/>
      <c r="F860" s="24"/>
      <c r="G860" s="26"/>
      <c r="H860" s="26"/>
      <c r="I860" s="26"/>
      <c r="J860" s="12"/>
      <c r="K860" s="12"/>
      <c r="L860" s="26"/>
      <c r="M860" s="26"/>
      <c r="N860" s="27"/>
    </row>
    <row r="861" spans="1:14" ht="13.5" thickBot="1" x14ac:dyDescent="0.25">
      <c r="A861" s="134"/>
      <c r="B861" s="2" t="s">
        <v>55</v>
      </c>
      <c r="C861" s="3">
        <f ca="1">COUNTA(C851:INDIRECT(ADDRESS(ROW()-1,COLUMN())))</f>
        <v>0</v>
      </c>
      <c r="D861" s="5"/>
      <c r="E861" s="5"/>
      <c r="F861" s="5"/>
      <c r="G861" s="4">
        <f ca="1">COUNTA(G851:INDIRECT(ADDRESS(ROW()-1,COLUMN())))</f>
        <v>0</v>
      </c>
      <c r="H861" s="4"/>
      <c r="I861" s="4">
        <f ca="1">SUM(I851:INDIRECT(ADDRESS(ROW()-1,COLUMN())))</f>
        <v>0</v>
      </c>
      <c r="J861" s="13">
        <f t="shared" ref="J861" si="151">J850+1</f>
        <v>78</v>
      </c>
      <c r="K861" s="13">
        <f>IF(J861&gt;'Decks, Tracks and Embankment'!$B$4,0,I861)</f>
        <v>0</v>
      </c>
      <c r="L861" s="4"/>
      <c r="M861" s="4"/>
      <c r="N861" s="9"/>
    </row>
    <row r="862" spans="1:14" ht="13.5" customHeight="1" thickTop="1" x14ac:dyDescent="0.2">
      <c r="A862" s="132" t="str">
        <f t="shared" ref="A862" si="152">"Deck "&amp;J872</f>
        <v>Deck 79</v>
      </c>
      <c r="B862" s="6" t="s">
        <v>9</v>
      </c>
      <c r="C862" s="20"/>
      <c r="D862" s="21"/>
      <c r="E862" s="21"/>
      <c r="F862" s="21"/>
      <c r="G862" s="28"/>
      <c r="H862" s="28"/>
      <c r="I862" s="16"/>
      <c r="J862" s="18"/>
      <c r="K862" s="18"/>
      <c r="L862" s="16"/>
      <c r="M862" s="16"/>
      <c r="N862" s="17"/>
    </row>
    <row r="863" spans="1:14" x14ac:dyDescent="0.2">
      <c r="A863" s="133"/>
      <c r="B863" s="1" t="s">
        <v>0</v>
      </c>
      <c r="C863" s="23"/>
      <c r="D863" s="24"/>
      <c r="E863" s="24"/>
      <c r="F863" s="24"/>
      <c r="G863" s="26"/>
      <c r="H863" s="26"/>
      <c r="I863" s="26"/>
      <c r="J863" s="12"/>
      <c r="K863" s="12"/>
      <c r="L863" s="26"/>
      <c r="M863" s="26"/>
      <c r="N863" s="27"/>
    </row>
    <row r="864" spans="1:14" x14ac:dyDescent="0.2">
      <c r="A864" s="133"/>
      <c r="B864" s="1" t="s">
        <v>1</v>
      </c>
      <c r="C864" s="23"/>
      <c r="D864" s="24"/>
      <c r="E864" s="24"/>
      <c r="F864" s="24"/>
      <c r="G864" s="26"/>
      <c r="H864" s="26"/>
      <c r="I864" s="26"/>
      <c r="J864" s="12"/>
      <c r="K864" s="12"/>
      <c r="L864" s="26"/>
      <c r="M864" s="26"/>
      <c r="N864" s="27"/>
    </row>
    <row r="865" spans="1:14" x14ac:dyDescent="0.2">
      <c r="A865" s="133"/>
      <c r="B865" s="1" t="s">
        <v>2</v>
      </c>
      <c r="C865" s="23"/>
      <c r="D865" s="24"/>
      <c r="E865" s="24"/>
      <c r="F865" s="24"/>
      <c r="G865" s="26"/>
      <c r="H865" s="26"/>
      <c r="I865" s="26"/>
      <c r="J865" s="12"/>
      <c r="K865" s="12"/>
      <c r="L865" s="26"/>
      <c r="M865" s="26"/>
      <c r="N865" s="27"/>
    </row>
    <row r="866" spans="1:14" x14ac:dyDescent="0.2">
      <c r="A866" s="133"/>
      <c r="B866" s="1" t="s">
        <v>3</v>
      </c>
      <c r="C866" s="23"/>
      <c r="D866" s="24"/>
      <c r="E866" s="24"/>
      <c r="F866" s="24"/>
      <c r="G866" s="26"/>
      <c r="H866" s="26"/>
      <c r="I866" s="26"/>
      <c r="J866" s="12"/>
      <c r="K866" s="12"/>
      <c r="L866" s="26"/>
      <c r="M866" s="26"/>
      <c r="N866" s="27"/>
    </row>
    <row r="867" spans="1:14" x14ac:dyDescent="0.2">
      <c r="A867" s="133"/>
      <c r="B867" s="1" t="s">
        <v>4</v>
      </c>
      <c r="C867" s="23"/>
      <c r="D867" s="24"/>
      <c r="E867" s="24"/>
      <c r="F867" s="24"/>
      <c r="G867" s="26"/>
      <c r="H867" s="26"/>
      <c r="I867" s="26"/>
      <c r="J867" s="12"/>
      <c r="K867" s="12"/>
      <c r="L867" s="26"/>
      <c r="M867" s="26"/>
      <c r="N867" s="27"/>
    </row>
    <row r="868" spans="1:14" x14ac:dyDescent="0.2">
      <c r="A868" s="133"/>
      <c r="B868" s="1" t="s">
        <v>5</v>
      </c>
      <c r="C868" s="23"/>
      <c r="D868" s="24"/>
      <c r="E868" s="24"/>
      <c r="F868" s="24"/>
      <c r="G868" s="26"/>
      <c r="H868" s="26"/>
      <c r="I868" s="26"/>
      <c r="J868" s="12"/>
      <c r="K868" s="12"/>
      <c r="L868" s="26"/>
      <c r="M868" s="26"/>
      <c r="N868" s="27"/>
    </row>
    <row r="869" spans="1:14" x14ac:dyDescent="0.2">
      <c r="A869" s="133"/>
      <c r="B869" s="1" t="s">
        <v>6</v>
      </c>
      <c r="C869" s="23"/>
      <c r="D869" s="24"/>
      <c r="E869" s="24"/>
      <c r="F869" s="24"/>
      <c r="G869" s="26"/>
      <c r="H869" s="26"/>
      <c r="I869" s="26"/>
      <c r="J869" s="12"/>
      <c r="K869" s="12"/>
      <c r="L869" s="26"/>
      <c r="M869" s="26"/>
      <c r="N869" s="27"/>
    </row>
    <row r="870" spans="1:14" x14ac:dyDescent="0.2">
      <c r="A870" s="133"/>
      <c r="B870" s="1" t="s">
        <v>7</v>
      </c>
      <c r="C870" s="23"/>
      <c r="D870" s="24"/>
      <c r="E870" s="24"/>
      <c r="F870" s="24"/>
      <c r="G870" s="26"/>
      <c r="H870" s="26"/>
      <c r="I870" s="26"/>
      <c r="J870" s="12"/>
      <c r="K870" s="12"/>
      <c r="L870" s="26"/>
      <c r="M870" s="26"/>
      <c r="N870" s="27"/>
    </row>
    <row r="871" spans="1:14" x14ac:dyDescent="0.2">
      <c r="A871" s="133"/>
      <c r="B871" s="1" t="s">
        <v>8</v>
      </c>
      <c r="C871" s="23"/>
      <c r="D871" s="24"/>
      <c r="E871" s="24"/>
      <c r="F871" s="24"/>
      <c r="G871" s="26"/>
      <c r="H871" s="26"/>
      <c r="I871" s="26"/>
      <c r="J871" s="12"/>
      <c r="K871" s="12"/>
      <c r="L871" s="26"/>
      <c r="M871" s="26"/>
      <c r="N871" s="27"/>
    </row>
    <row r="872" spans="1:14" ht="13.5" thickBot="1" x14ac:dyDescent="0.25">
      <c r="A872" s="134"/>
      <c r="B872" s="2" t="s">
        <v>55</v>
      </c>
      <c r="C872" s="3">
        <f ca="1">COUNTA(C862:INDIRECT(ADDRESS(ROW()-1,COLUMN())))</f>
        <v>0</v>
      </c>
      <c r="D872" s="5"/>
      <c r="E872" s="5"/>
      <c r="F872" s="5"/>
      <c r="G872" s="4">
        <f ca="1">COUNTA(G862:INDIRECT(ADDRESS(ROW()-1,COLUMN())))</f>
        <v>0</v>
      </c>
      <c r="H872" s="4"/>
      <c r="I872" s="4">
        <f ca="1">SUM(I862:INDIRECT(ADDRESS(ROW()-1,COLUMN())))</f>
        <v>0</v>
      </c>
      <c r="J872" s="13">
        <f t="shared" ref="J872" si="153">J861+1</f>
        <v>79</v>
      </c>
      <c r="K872" s="13">
        <f>IF(J872&gt;'Decks, Tracks and Embankment'!$B$4,0,I872)</f>
        <v>0</v>
      </c>
      <c r="L872" s="4"/>
      <c r="M872" s="4"/>
      <c r="N872" s="9"/>
    </row>
    <row r="873" spans="1:14" ht="13.5" customHeight="1" thickTop="1" x14ac:dyDescent="0.2">
      <c r="A873" s="132" t="str">
        <f t="shared" ref="A873" si="154">"Deck "&amp;J883</f>
        <v>Deck 80</v>
      </c>
      <c r="B873" s="6" t="s">
        <v>9</v>
      </c>
      <c r="C873" s="20"/>
      <c r="D873" s="21"/>
      <c r="E873" s="21"/>
      <c r="F873" s="21"/>
      <c r="G873" s="28"/>
      <c r="H873" s="28"/>
      <c r="I873" s="16"/>
      <c r="J873" s="18"/>
      <c r="K873" s="18"/>
      <c r="L873" s="16"/>
      <c r="M873" s="16"/>
      <c r="N873" s="17"/>
    </row>
    <row r="874" spans="1:14" x14ac:dyDescent="0.2">
      <c r="A874" s="133"/>
      <c r="B874" s="1" t="s">
        <v>0</v>
      </c>
      <c r="C874" s="23"/>
      <c r="D874" s="24"/>
      <c r="E874" s="24"/>
      <c r="F874" s="24"/>
      <c r="G874" s="26"/>
      <c r="H874" s="26"/>
      <c r="I874" s="26"/>
      <c r="J874" s="12"/>
      <c r="K874" s="12"/>
      <c r="L874" s="26"/>
      <c r="M874" s="26"/>
      <c r="N874" s="27"/>
    </row>
    <row r="875" spans="1:14" x14ac:dyDescent="0.2">
      <c r="A875" s="133"/>
      <c r="B875" s="1" t="s">
        <v>1</v>
      </c>
      <c r="C875" s="23"/>
      <c r="D875" s="24"/>
      <c r="E875" s="24"/>
      <c r="F875" s="24"/>
      <c r="G875" s="26"/>
      <c r="H875" s="26"/>
      <c r="I875" s="26"/>
      <c r="J875" s="12"/>
      <c r="K875" s="12"/>
      <c r="L875" s="26"/>
      <c r="M875" s="26"/>
      <c r="N875" s="27"/>
    </row>
    <row r="876" spans="1:14" x14ac:dyDescent="0.2">
      <c r="A876" s="133"/>
      <c r="B876" s="1" t="s">
        <v>2</v>
      </c>
      <c r="C876" s="23"/>
      <c r="D876" s="24"/>
      <c r="E876" s="24"/>
      <c r="F876" s="24"/>
      <c r="G876" s="26"/>
      <c r="H876" s="26"/>
      <c r="I876" s="26"/>
      <c r="J876" s="12"/>
      <c r="K876" s="12"/>
      <c r="L876" s="26"/>
      <c r="M876" s="26"/>
      <c r="N876" s="27"/>
    </row>
    <row r="877" spans="1:14" x14ac:dyDescent="0.2">
      <c r="A877" s="133"/>
      <c r="B877" s="1" t="s">
        <v>3</v>
      </c>
      <c r="C877" s="23"/>
      <c r="D877" s="24"/>
      <c r="E877" s="24"/>
      <c r="F877" s="24"/>
      <c r="G877" s="26"/>
      <c r="H877" s="26"/>
      <c r="I877" s="26"/>
      <c r="J877" s="12"/>
      <c r="K877" s="12"/>
      <c r="L877" s="26"/>
      <c r="M877" s="26"/>
      <c r="N877" s="27"/>
    </row>
    <row r="878" spans="1:14" x14ac:dyDescent="0.2">
      <c r="A878" s="133"/>
      <c r="B878" s="1" t="s">
        <v>4</v>
      </c>
      <c r="C878" s="23"/>
      <c r="D878" s="24"/>
      <c r="E878" s="24"/>
      <c r="F878" s="24"/>
      <c r="G878" s="26"/>
      <c r="H878" s="26"/>
      <c r="I878" s="26"/>
      <c r="J878" s="12"/>
      <c r="K878" s="12"/>
      <c r="L878" s="26"/>
      <c r="M878" s="26"/>
      <c r="N878" s="27"/>
    </row>
    <row r="879" spans="1:14" x14ac:dyDescent="0.2">
      <c r="A879" s="133"/>
      <c r="B879" s="1" t="s">
        <v>5</v>
      </c>
      <c r="C879" s="23"/>
      <c r="D879" s="24"/>
      <c r="E879" s="24"/>
      <c r="F879" s="24"/>
      <c r="G879" s="26"/>
      <c r="H879" s="26"/>
      <c r="I879" s="26"/>
      <c r="J879" s="12"/>
      <c r="K879" s="12"/>
      <c r="L879" s="26"/>
      <c r="M879" s="26"/>
      <c r="N879" s="27"/>
    </row>
    <row r="880" spans="1:14" x14ac:dyDescent="0.2">
      <c r="A880" s="133"/>
      <c r="B880" s="1" t="s">
        <v>6</v>
      </c>
      <c r="C880" s="23"/>
      <c r="D880" s="24"/>
      <c r="E880" s="24"/>
      <c r="F880" s="24"/>
      <c r="G880" s="26"/>
      <c r="H880" s="26"/>
      <c r="I880" s="26"/>
      <c r="J880" s="12"/>
      <c r="K880" s="12"/>
      <c r="L880" s="26"/>
      <c r="M880" s="26"/>
      <c r="N880" s="27"/>
    </row>
    <row r="881" spans="1:14" x14ac:dyDescent="0.2">
      <c r="A881" s="133"/>
      <c r="B881" s="1" t="s">
        <v>7</v>
      </c>
      <c r="C881" s="23"/>
      <c r="D881" s="24"/>
      <c r="E881" s="24"/>
      <c r="F881" s="24"/>
      <c r="G881" s="26"/>
      <c r="H881" s="26"/>
      <c r="I881" s="26"/>
      <c r="J881" s="12"/>
      <c r="K881" s="12"/>
      <c r="L881" s="26"/>
      <c r="M881" s="26"/>
      <c r="N881" s="27"/>
    </row>
    <row r="882" spans="1:14" x14ac:dyDescent="0.2">
      <c r="A882" s="133"/>
      <c r="B882" s="1" t="s">
        <v>8</v>
      </c>
      <c r="C882" s="23"/>
      <c r="D882" s="24"/>
      <c r="E882" s="24"/>
      <c r="F882" s="24"/>
      <c r="G882" s="26"/>
      <c r="H882" s="26"/>
      <c r="I882" s="26"/>
      <c r="J882" s="12"/>
      <c r="K882" s="12"/>
      <c r="L882" s="26"/>
      <c r="M882" s="26"/>
      <c r="N882" s="27"/>
    </row>
    <row r="883" spans="1:14" ht="13.5" thickBot="1" x14ac:dyDescent="0.25">
      <c r="A883" s="134"/>
      <c r="B883" s="2" t="s">
        <v>55</v>
      </c>
      <c r="C883" s="3">
        <f ca="1">COUNTA(C873:INDIRECT(ADDRESS(ROW()-1,COLUMN())))</f>
        <v>0</v>
      </c>
      <c r="D883" s="5"/>
      <c r="E883" s="5"/>
      <c r="F883" s="5"/>
      <c r="G883" s="4">
        <f ca="1">COUNTA(G873:INDIRECT(ADDRESS(ROW()-1,COLUMN())))</f>
        <v>0</v>
      </c>
      <c r="H883" s="4"/>
      <c r="I883" s="4">
        <f ca="1">SUM(I873:INDIRECT(ADDRESS(ROW()-1,COLUMN())))</f>
        <v>0</v>
      </c>
      <c r="J883" s="13">
        <f t="shared" ref="J883" si="155">J872+1</f>
        <v>80</v>
      </c>
      <c r="K883" s="13">
        <f>IF(J883&gt;'Decks, Tracks and Embankment'!$B$4,0,I883)</f>
        <v>0</v>
      </c>
      <c r="L883" s="4"/>
      <c r="M883" s="4"/>
      <c r="N883" s="9"/>
    </row>
    <row r="884" spans="1:14" ht="13.5" customHeight="1" thickTop="1" x14ac:dyDescent="0.2">
      <c r="A884" s="132" t="str">
        <f t="shared" ref="A884" si="156">"Deck "&amp;J894</f>
        <v>Deck 81</v>
      </c>
      <c r="B884" s="6" t="s">
        <v>9</v>
      </c>
      <c r="C884" s="20"/>
      <c r="D884" s="21"/>
      <c r="E884" s="21"/>
      <c r="F884" s="21"/>
      <c r="G884" s="22"/>
      <c r="H884" s="22"/>
      <c r="I884" s="16"/>
      <c r="J884" s="18"/>
      <c r="K884" s="18"/>
      <c r="L884" s="16"/>
      <c r="M884" s="16"/>
      <c r="N884" s="17"/>
    </row>
    <row r="885" spans="1:14" x14ac:dyDescent="0.2">
      <c r="A885" s="133"/>
      <c r="B885" s="1" t="s">
        <v>0</v>
      </c>
      <c r="C885" s="23"/>
      <c r="D885" s="24"/>
      <c r="E885" s="24"/>
      <c r="F885" s="24"/>
      <c r="G885" s="25"/>
      <c r="H885" s="25"/>
      <c r="I885" s="26"/>
      <c r="J885" s="12"/>
      <c r="K885" s="12"/>
      <c r="L885" s="26"/>
      <c r="M885" s="26"/>
      <c r="N885" s="27"/>
    </row>
    <row r="886" spans="1:14" x14ac:dyDescent="0.2">
      <c r="A886" s="133"/>
      <c r="B886" s="1" t="s">
        <v>1</v>
      </c>
      <c r="C886" s="23"/>
      <c r="D886" s="24"/>
      <c r="E886" s="24"/>
      <c r="F886" s="24"/>
      <c r="G886" s="26"/>
      <c r="H886" s="26"/>
      <c r="I886" s="26"/>
      <c r="J886" s="12"/>
      <c r="K886" s="12"/>
      <c r="L886" s="26"/>
      <c r="M886" s="26"/>
      <c r="N886" s="27"/>
    </row>
    <row r="887" spans="1:14" x14ac:dyDescent="0.2">
      <c r="A887" s="133"/>
      <c r="B887" s="1" t="s">
        <v>2</v>
      </c>
      <c r="C887" s="23"/>
      <c r="D887" s="24"/>
      <c r="E887" s="24"/>
      <c r="F887" s="24"/>
      <c r="G887" s="26"/>
      <c r="H887" s="26"/>
      <c r="I887" s="26"/>
      <c r="J887" s="12"/>
      <c r="K887" s="12"/>
      <c r="L887" s="26"/>
      <c r="M887" s="26"/>
      <c r="N887" s="27"/>
    </row>
    <row r="888" spans="1:14" x14ac:dyDescent="0.2">
      <c r="A888" s="133"/>
      <c r="B888" s="1" t="s">
        <v>3</v>
      </c>
      <c r="C888" s="23"/>
      <c r="D888" s="24"/>
      <c r="E888" s="24"/>
      <c r="F888" s="24"/>
      <c r="G888" s="26"/>
      <c r="H888" s="26"/>
      <c r="I888" s="26"/>
      <c r="J888" s="12"/>
      <c r="K888" s="12"/>
      <c r="L888" s="26"/>
      <c r="M888" s="26"/>
      <c r="N888" s="27"/>
    </row>
    <row r="889" spans="1:14" x14ac:dyDescent="0.2">
      <c r="A889" s="133"/>
      <c r="B889" s="1" t="s">
        <v>4</v>
      </c>
      <c r="C889" s="23"/>
      <c r="D889" s="24"/>
      <c r="E889" s="24"/>
      <c r="F889" s="24"/>
      <c r="G889" s="26"/>
      <c r="H889" s="26"/>
      <c r="I889" s="26"/>
      <c r="J889" s="12"/>
      <c r="K889" s="12"/>
      <c r="L889" s="26"/>
      <c r="M889" s="26"/>
      <c r="N889" s="27"/>
    </row>
    <row r="890" spans="1:14" x14ac:dyDescent="0.2">
      <c r="A890" s="133"/>
      <c r="B890" s="1" t="s">
        <v>5</v>
      </c>
      <c r="C890" s="23"/>
      <c r="D890" s="24"/>
      <c r="E890" s="24"/>
      <c r="F890" s="24"/>
      <c r="G890" s="26"/>
      <c r="H890" s="26"/>
      <c r="I890" s="26"/>
      <c r="J890" s="12"/>
      <c r="K890" s="12"/>
      <c r="L890" s="26"/>
      <c r="M890" s="26"/>
      <c r="N890" s="27"/>
    </row>
    <row r="891" spans="1:14" x14ac:dyDescent="0.2">
      <c r="A891" s="133"/>
      <c r="B891" s="1" t="s">
        <v>6</v>
      </c>
      <c r="C891" s="23"/>
      <c r="D891" s="24"/>
      <c r="E891" s="24"/>
      <c r="F891" s="24"/>
      <c r="G891" s="26"/>
      <c r="H891" s="26"/>
      <c r="I891" s="26"/>
      <c r="J891" s="12"/>
      <c r="K891" s="12"/>
      <c r="L891" s="26"/>
      <c r="M891" s="26"/>
      <c r="N891" s="27"/>
    </row>
    <row r="892" spans="1:14" x14ac:dyDescent="0.2">
      <c r="A892" s="133"/>
      <c r="B892" s="1" t="s">
        <v>7</v>
      </c>
      <c r="C892" s="23"/>
      <c r="D892" s="24"/>
      <c r="E892" s="24"/>
      <c r="F892" s="24"/>
      <c r="G892" s="26"/>
      <c r="H892" s="26"/>
      <c r="I892" s="26"/>
      <c r="J892" s="12"/>
      <c r="K892" s="12"/>
      <c r="L892" s="26"/>
      <c r="M892" s="26"/>
      <c r="N892" s="27"/>
    </row>
    <row r="893" spans="1:14" x14ac:dyDescent="0.2">
      <c r="A893" s="133"/>
      <c r="B893" s="1" t="s">
        <v>8</v>
      </c>
      <c r="C893" s="23"/>
      <c r="D893" s="24"/>
      <c r="E893" s="24"/>
      <c r="F893" s="24"/>
      <c r="G893" s="26"/>
      <c r="H893" s="26"/>
      <c r="I893" s="26"/>
      <c r="J893" s="12"/>
      <c r="K893" s="12"/>
      <c r="L893" s="26"/>
      <c r="M893" s="26"/>
      <c r="N893" s="27"/>
    </row>
    <row r="894" spans="1:14" ht="13.5" thickBot="1" x14ac:dyDescent="0.25">
      <c r="A894" s="134"/>
      <c r="B894" s="2" t="s">
        <v>55</v>
      </c>
      <c r="C894" s="3">
        <f ca="1">COUNTA(C884:INDIRECT(ADDRESS(ROW()-1,COLUMN())))</f>
        <v>0</v>
      </c>
      <c r="D894" s="5"/>
      <c r="E894" s="5"/>
      <c r="F894" s="5"/>
      <c r="G894" s="4">
        <f ca="1">COUNTA(G884:INDIRECT(ADDRESS(ROW()-1,COLUMN())))</f>
        <v>0</v>
      </c>
      <c r="H894" s="4"/>
      <c r="I894" s="4">
        <f ca="1">SUM(I884:INDIRECT(ADDRESS(ROW()-1,COLUMN())))</f>
        <v>0</v>
      </c>
      <c r="J894" s="13">
        <f t="shared" ref="J894" si="157">J883+1</f>
        <v>81</v>
      </c>
      <c r="K894" s="13">
        <f>IF(J894&gt;'Decks, Tracks and Embankment'!$B$4,0,I894)</f>
        <v>0</v>
      </c>
      <c r="L894" s="4"/>
      <c r="M894" s="4"/>
      <c r="N894" s="9"/>
    </row>
    <row r="895" spans="1:14" ht="13.5" customHeight="1" thickTop="1" x14ac:dyDescent="0.2">
      <c r="A895" s="132" t="str">
        <f t="shared" ref="A895" si="158">"Deck "&amp;J905</f>
        <v>Deck 82</v>
      </c>
      <c r="B895" s="6" t="s">
        <v>9</v>
      </c>
      <c r="C895" s="20"/>
      <c r="D895" s="21"/>
      <c r="E895" s="21"/>
      <c r="F895" s="21"/>
      <c r="G895" s="28"/>
      <c r="H895" s="28"/>
      <c r="I895" s="16"/>
      <c r="J895" s="18"/>
      <c r="K895" s="18"/>
      <c r="L895" s="16"/>
      <c r="M895" s="16"/>
      <c r="N895" s="17"/>
    </row>
    <row r="896" spans="1:14" x14ac:dyDescent="0.2">
      <c r="A896" s="133"/>
      <c r="B896" s="1" t="s">
        <v>0</v>
      </c>
      <c r="C896" s="23"/>
      <c r="D896" s="24"/>
      <c r="E896" s="24"/>
      <c r="F896" s="24"/>
      <c r="G896" s="26"/>
      <c r="H896" s="26"/>
      <c r="I896" s="26"/>
      <c r="J896" s="12"/>
      <c r="K896" s="12"/>
      <c r="L896" s="26"/>
      <c r="M896" s="26"/>
      <c r="N896" s="27"/>
    </row>
    <row r="897" spans="1:14" x14ac:dyDescent="0.2">
      <c r="A897" s="133"/>
      <c r="B897" s="1" t="s">
        <v>1</v>
      </c>
      <c r="C897" s="23"/>
      <c r="D897" s="24"/>
      <c r="E897" s="24"/>
      <c r="F897" s="24"/>
      <c r="G897" s="26"/>
      <c r="H897" s="26"/>
      <c r="I897" s="26"/>
      <c r="J897" s="12"/>
      <c r="K897" s="12"/>
      <c r="L897" s="26"/>
      <c r="M897" s="26"/>
      <c r="N897" s="27"/>
    </row>
    <row r="898" spans="1:14" x14ac:dyDescent="0.2">
      <c r="A898" s="133"/>
      <c r="B898" s="1" t="s">
        <v>2</v>
      </c>
      <c r="C898" s="23"/>
      <c r="D898" s="24"/>
      <c r="E898" s="24"/>
      <c r="F898" s="24"/>
      <c r="G898" s="26"/>
      <c r="H898" s="26"/>
      <c r="I898" s="26"/>
      <c r="J898" s="12"/>
      <c r="K898" s="12"/>
      <c r="L898" s="26"/>
      <c r="M898" s="26"/>
      <c r="N898" s="27"/>
    </row>
    <row r="899" spans="1:14" x14ac:dyDescent="0.2">
      <c r="A899" s="133"/>
      <c r="B899" s="1" t="s">
        <v>3</v>
      </c>
      <c r="C899" s="23"/>
      <c r="D899" s="24"/>
      <c r="E899" s="24"/>
      <c r="F899" s="24"/>
      <c r="G899" s="26"/>
      <c r="H899" s="26"/>
      <c r="I899" s="26"/>
      <c r="J899" s="12"/>
      <c r="K899" s="12"/>
      <c r="L899" s="26"/>
      <c r="M899" s="26"/>
      <c r="N899" s="27"/>
    </row>
    <row r="900" spans="1:14" x14ac:dyDescent="0.2">
      <c r="A900" s="133"/>
      <c r="B900" s="1" t="s">
        <v>4</v>
      </c>
      <c r="C900" s="23"/>
      <c r="D900" s="24"/>
      <c r="E900" s="24"/>
      <c r="F900" s="24"/>
      <c r="G900" s="26"/>
      <c r="H900" s="26"/>
      <c r="I900" s="26"/>
      <c r="J900" s="12"/>
      <c r="K900" s="12"/>
      <c r="L900" s="26"/>
      <c r="M900" s="26"/>
      <c r="N900" s="27"/>
    </row>
    <row r="901" spans="1:14" x14ac:dyDescent="0.2">
      <c r="A901" s="133"/>
      <c r="B901" s="1" t="s">
        <v>5</v>
      </c>
      <c r="C901" s="23"/>
      <c r="D901" s="24"/>
      <c r="E901" s="24"/>
      <c r="F901" s="24"/>
      <c r="G901" s="26"/>
      <c r="H901" s="26"/>
      <c r="I901" s="26"/>
      <c r="J901" s="12"/>
      <c r="K901" s="12"/>
      <c r="L901" s="26"/>
      <c r="M901" s="26"/>
      <c r="N901" s="27"/>
    </row>
    <row r="902" spans="1:14" x14ac:dyDescent="0.2">
      <c r="A902" s="133"/>
      <c r="B902" s="1" t="s">
        <v>6</v>
      </c>
      <c r="C902" s="23"/>
      <c r="D902" s="24"/>
      <c r="E902" s="24"/>
      <c r="F902" s="24"/>
      <c r="G902" s="26"/>
      <c r="H902" s="26"/>
      <c r="I902" s="26"/>
      <c r="J902" s="12"/>
      <c r="K902" s="12"/>
      <c r="L902" s="26"/>
      <c r="M902" s="26"/>
      <c r="N902" s="27"/>
    </row>
    <row r="903" spans="1:14" x14ac:dyDescent="0.2">
      <c r="A903" s="133"/>
      <c r="B903" s="1" t="s">
        <v>7</v>
      </c>
      <c r="C903" s="23"/>
      <c r="D903" s="24"/>
      <c r="E903" s="24"/>
      <c r="F903" s="24"/>
      <c r="G903" s="26"/>
      <c r="H903" s="26"/>
      <c r="I903" s="26"/>
      <c r="J903" s="12"/>
      <c r="K903" s="12"/>
      <c r="L903" s="26"/>
      <c r="M903" s="26"/>
      <c r="N903" s="27"/>
    </row>
    <row r="904" spans="1:14" x14ac:dyDescent="0.2">
      <c r="A904" s="133"/>
      <c r="B904" s="1" t="s">
        <v>8</v>
      </c>
      <c r="C904" s="23"/>
      <c r="D904" s="24"/>
      <c r="E904" s="24"/>
      <c r="F904" s="24"/>
      <c r="G904" s="26"/>
      <c r="H904" s="26"/>
      <c r="I904" s="26"/>
      <c r="J904" s="12"/>
      <c r="K904" s="12"/>
      <c r="L904" s="26"/>
      <c r="M904" s="26"/>
      <c r="N904" s="27"/>
    </row>
    <row r="905" spans="1:14" ht="13.5" thickBot="1" x14ac:dyDescent="0.25">
      <c r="A905" s="134"/>
      <c r="B905" s="2" t="s">
        <v>55</v>
      </c>
      <c r="C905" s="3">
        <f ca="1">COUNTA(C895:INDIRECT(ADDRESS(ROW()-1,COLUMN())))</f>
        <v>0</v>
      </c>
      <c r="D905" s="5"/>
      <c r="E905" s="5"/>
      <c r="F905" s="5"/>
      <c r="G905" s="4">
        <f ca="1">COUNTA(G895:INDIRECT(ADDRESS(ROW()-1,COLUMN())))</f>
        <v>0</v>
      </c>
      <c r="H905" s="4"/>
      <c r="I905" s="4">
        <f ca="1">SUM(I895:INDIRECT(ADDRESS(ROW()-1,COLUMN())))</f>
        <v>0</v>
      </c>
      <c r="J905" s="13">
        <f t="shared" ref="J905" si="159">J894+1</f>
        <v>82</v>
      </c>
      <c r="K905" s="13">
        <f>IF(J905&gt;'Decks, Tracks and Embankment'!$B$4,0,I905)</f>
        <v>0</v>
      </c>
      <c r="L905" s="4"/>
      <c r="M905" s="4"/>
      <c r="N905" s="9"/>
    </row>
    <row r="906" spans="1:14" ht="13.5" customHeight="1" thickTop="1" x14ac:dyDescent="0.2">
      <c r="A906" s="132" t="str">
        <f t="shared" ref="A906" si="160">"Deck "&amp;J916</f>
        <v>Deck 83</v>
      </c>
      <c r="B906" s="6" t="s">
        <v>9</v>
      </c>
      <c r="C906" s="20"/>
      <c r="D906" s="21"/>
      <c r="E906" s="21"/>
      <c r="F906" s="21"/>
      <c r="G906" s="28"/>
      <c r="H906" s="28"/>
      <c r="I906" s="16"/>
      <c r="J906" s="18"/>
      <c r="K906" s="18"/>
      <c r="L906" s="16"/>
      <c r="M906" s="16"/>
      <c r="N906" s="17"/>
    </row>
    <row r="907" spans="1:14" x14ac:dyDescent="0.2">
      <c r="A907" s="133"/>
      <c r="B907" s="1" t="s">
        <v>0</v>
      </c>
      <c r="C907" s="23"/>
      <c r="D907" s="24"/>
      <c r="E907" s="24"/>
      <c r="F907" s="24"/>
      <c r="G907" s="26"/>
      <c r="H907" s="26"/>
      <c r="I907" s="26"/>
      <c r="J907" s="12"/>
      <c r="K907" s="12"/>
      <c r="L907" s="26"/>
      <c r="M907" s="26"/>
      <c r="N907" s="27"/>
    </row>
    <row r="908" spans="1:14" x14ac:dyDescent="0.2">
      <c r="A908" s="133"/>
      <c r="B908" s="1" t="s">
        <v>1</v>
      </c>
      <c r="C908" s="23"/>
      <c r="D908" s="24"/>
      <c r="E908" s="24"/>
      <c r="F908" s="24"/>
      <c r="G908" s="26"/>
      <c r="H908" s="26"/>
      <c r="I908" s="26"/>
      <c r="J908" s="12"/>
      <c r="K908" s="12"/>
      <c r="L908" s="26"/>
      <c r="M908" s="26"/>
      <c r="N908" s="27"/>
    </row>
    <row r="909" spans="1:14" x14ac:dyDescent="0.2">
      <c r="A909" s="133"/>
      <c r="B909" s="1" t="s">
        <v>2</v>
      </c>
      <c r="C909" s="23"/>
      <c r="D909" s="24"/>
      <c r="E909" s="24"/>
      <c r="F909" s="24"/>
      <c r="G909" s="26"/>
      <c r="H909" s="26"/>
      <c r="I909" s="26"/>
      <c r="J909" s="12"/>
      <c r="K909" s="12"/>
      <c r="L909" s="26"/>
      <c r="M909" s="26"/>
      <c r="N909" s="27"/>
    </row>
    <row r="910" spans="1:14" x14ac:dyDescent="0.2">
      <c r="A910" s="133"/>
      <c r="B910" s="1" t="s">
        <v>3</v>
      </c>
      <c r="C910" s="23"/>
      <c r="D910" s="24"/>
      <c r="E910" s="24"/>
      <c r="F910" s="24"/>
      <c r="G910" s="26"/>
      <c r="H910" s="26"/>
      <c r="I910" s="26"/>
      <c r="J910" s="12"/>
      <c r="K910" s="12"/>
      <c r="L910" s="26"/>
      <c r="M910" s="26"/>
      <c r="N910" s="27"/>
    </row>
    <row r="911" spans="1:14" x14ac:dyDescent="0.2">
      <c r="A911" s="133"/>
      <c r="B911" s="1" t="s">
        <v>4</v>
      </c>
      <c r="C911" s="23"/>
      <c r="D911" s="24"/>
      <c r="E911" s="24"/>
      <c r="F911" s="24"/>
      <c r="G911" s="26"/>
      <c r="H911" s="26"/>
      <c r="I911" s="26"/>
      <c r="J911" s="12"/>
      <c r="K911" s="12"/>
      <c r="L911" s="26"/>
      <c r="M911" s="26"/>
      <c r="N911" s="27"/>
    </row>
    <row r="912" spans="1:14" x14ac:dyDescent="0.2">
      <c r="A912" s="133"/>
      <c r="B912" s="1" t="s">
        <v>5</v>
      </c>
      <c r="C912" s="23"/>
      <c r="D912" s="24"/>
      <c r="E912" s="24"/>
      <c r="F912" s="24"/>
      <c r="G912" s="26"/>
      <c r="H912" s="26"/>
      <c r="I912" s="26"/>
      <c r="J912" s="12"/>
      <c r="K912" s="12"/>
      <c r="L912" s="26"/>
      <c r="M912" s="26"/>
      <c r="N912" s="27"/>
    </row>
    <row r="913" spans="1:14" x14ac:dyDescent="0.2">
      <c r="A913" s="133"/>
      <c r="B913" s="1" t="s">
        <v>6</v>
      </c>
      <c r="C913" s="23"/>
      <c r="D913" s="24"/>
      <c r="E913" s="24"/>
      <c r="F913" s="24"/>
      <c r="G913" s="26"/>
      <c r="H913" s="26"/>
      <c r="I913" s="26"/>
      <c r="J913" s="12"/>
      <c r="K913" s="12"/>
      <c r="L913" s="26"/>
      <c r="M913" s="26"/>
      <c r="N913" s="27"/>
    </row>
    <row r="914" spans="1:14" x14ac:dyDescent="0.2">
      <c r="A914" s="133"/>
      <c r="B914" s="1" t="s">
        <v>7</v>
      </c>
      <c r="C914" s="23"/>
      <c r="D914" s="24"/>
      <c r="E914" s="24"/>
      <c r="F914" s="24"/>
      <c r="G914" s="26"/>
      <c r="H914" s="26"/>
      <c r="I914" s="26"/>
      <c r="J914" s="12"/>
      <c r="K914" s="12"/>
      <c r="L914" s="26"/>
      <c r="M914" s="26"/>
      <c r="N914" s="27"/>
    </row>
    <row r="915" spans="1:14" x14ac:dyDescent="0.2">
      <c r="A915" s="133"/>
      <c r="B915" s="1" t="s">
        <v>8</v>
      </c>
      <c r="C915" s="23"/>
      <c r="D915" s="24"/>
      <c r="E915" s="24"/>
      <c r="F915" s="24"/>
      <c r="G915" s="26"/>
      <c r="H915" s="26"/>
      <c r="I915" s="26"/>
      <c r="J915" s="12"/>
      <c r="K915" s="12"/>
      <c r="L915" s="26"/>
      <c r="M915" s="26"/>
      <c r="N915" s="27"/>
    </row>
    <row r="916" spans="1:14" ht="13.5" thickBot="1" x14ac:dyDescent="0.25">
      <c r="A916" s="134"/>
      <c r="B916" s="2" t="s">
        <v>55</v>
      </c>
      <c r="C916" s="3">
        <f ca="1">COUNTA(C906:INDIRECT(ADDRESS(ROW()-1,COLUMN())))</f>
        <v>0</v>
      </c>
      <c r="D916" s="5"/>
      <c r="E916" s="5"/>
      <c r="F916" s="5"/>
      <c r="G916" s="4">
        <f ca="1">COUNTA(G906:INDIRECT(ADDRESS(ROW()-1,COLUMN())))</f>
        <v>0</v>
      </c>
      <c r="H916" s="4"/>
      <c r="I916" s="4">
        <f ca="1">SUM(I906:INDIRECT(ADDRESS(ROW()-1,COLUMN())))</f>
        <v>0</v>
      </c>
      <c r="J916" s="13">
        <f t="shared" ref="J916" si="161">J905+1</f>
        <v>83</v>
      </c>
      <c r="K916" s="13">
        <f>IF(J916&gt;'Decks, Tracks and Embankment'!$B$4,0,I916)</f>
        <v>0</v>
      </c>
      <c r="L916" s="4"/>
      <c r="M916" s="4"/>
      <c r="N916" s="9"/>
    </row>
    <row r="917" spans="1:14" ht="13.5" customHeight="1" thickTop="1" x14ac:dyDescent="0.2">
      <c r="A917" s="132" t="str">
        <f t="shared" ref="A917" si="162">"Deck "&amp;J927</f>
        <v>Deck 84</v>
      </c>
      <c r="B917" s="6" t="s">
        <v>9</v>
      </c>
      <c r="C917" s="20"/>
      <c r="D917" s="21"/>
      <c r="E917" s="21"/>
      <c r="F917" s="21"/>
      <c r="G917" s="28"/>
      <c r="H917" s="28"/>
      <c r="I917" s="16"/>
      <c r="J917" s="18"/>
      <c r="K917" s="18"/>
      <c r="L917" s="16"/>
      <c r="M917" s="16"/>
      <c r="N917" s="17"/>
    </row>
    <row r="918" spans="1:14" x14ac:dyDescent="0.2">
      <c r="A918" s="133"/>
      <c r="B918" s="1" t="s">
        <v>0</v>
      </c>
      <c r="C918" s="23"/>
      <c r="D918" s="24"/>
      <c r="E918" s="24"/>
      <c r="F918" s="24"/>
      <c r="G918" s="26"/>
      <c r="H918" s="26"/>
      <c r="I918" s="26"/>
      <c r="J918" s="12"/>
      <c r="K918" s="12"/>
      <c r="L918" s="26"/>
      <c r="M918" s="26"/>
      <c r="N918" s="27"/>
    </row>
    <row r="919" spans="1:14" x14ac:dyDescent="0.2">
      <c r="A919" s="133"/>
      <c r="B919" s="1" t="s">
        <v>1</v>
      </c>
      <c r="C919" s="23"/>
      <c r="D919" s="24"/>
      <c r="E919" s="24"/>
      <c r="F919" s="24"/>
      <c r="G919" s="26"/>
      <c r="H919" s="26"/>
      <c r="I919" s="26"/>
      <c r="J919" s="12"/>
      <c r="K919" s="12"/>
      <c r="L919" s="26"/>
      <c r="M919" s="26"/>
      <c r="N919" s="27"/>
    </row>
    <row r="920" spans="1:14" x14ac:dyDescent="0.2">
      <c r="A920" s="133"/>
      <c r="B920" s="1" t="s">
        <v>2</v>
      </c>
      <c r="C920" s="23"/>
      <c r="D920" s="24"/>
      <c r="E920" s="24"/>
      <c r="F920" s="24"/>
      <c r="G920" s="26"/>
      <c r="H920" s="26"/>
      <c r="I920" s="26"/>
      <c r="J920" s="12"/>
      <c r="K920" s="12"/>
      <c r="L920" s="26"/>
      <c r="M920" s="26"/>
      <c r="N920" s="27"/>
    </row>
    <row r="921" spans="1:14" x14ac:dyDescent="0.2">
      <c r="A921" s="133"/>
      <c r="B921" s="1" t="s">
        <v>3</v>
      </c>
      <c r="C921" s="23"/>
      <c r="D921" s="24"/>
      <c r="E921" s="24"/>
      <c r="F921" s="24"/>
      <c r="G921" s="26"/>
      <c r="H921" s="26"/>
      <c r="I921" s="26"/>
      <c r="J921" s="12"/>
      <c r="K921" s="12"/>
      <c r="L921" s="26"/>
      <c r="M921" s="26"/>
      <c r="N921" s="27"/>
    </row>
    <row r="922" spans="1:14" x14ac:dyDescent="0.2">
      <c r="A922" s="133"/>
      <c r="B922" s="1" t="s">
        <v>4</v>
      </c>
      <c r="C922" s="23"/>
      <c r="D922" s="24"/>
      <c r="E922" s="24"/>
      <c r="F922" s="24"/>
      <c r="G922" s="26"/>
      <c r="H922" s="26"/>
      <c r="I922" s="26"/>
      <c r="J922" s="12"/>
      <c r="K922" s="12"/>
      <c r="L922" s="26"/>
      <c r="M922" s="26"/>
      <c r="N922" s="27"/>
    </row>
    <row r="923" spans="1:14" x14ac:dyDescent="0.2">
      <c r="A923" s="133"/>
      <c r="B923" s="1" t="s">
        <v>5</v>
      </c>
      <c r="C923" s="23"/>
      <c r="D923" s="24"/>
      <c r="E923" s="24"/>
      <c r="F923" s="24"/>
      <c r="G923" s="26"/>
      <c r="H923" s="26"/>
      <c r="I923" s="26"/>
      <c r="J923" s="12"/>
      <c r="K923" s="12"/>
      <c r="L923" s="26"/>
      <c r="M923" s="26"/>
      <c r="N923" s="27"/>
    </row>
    <row r="924" spans="1:14" x14ac:dyDescent="0.2">
      <c r="A924" s="133"/>
      <c r="B924" s="1" t="s">
        <v>6</v>
      </c>
      <c r="C924" s="23"/>
      <c r="D924" s="24"/>
      <c r="E924" s="24"/>
      <c r="F924" s="24"/>
      <c r="G924" s="26"/>
      <c r="H924" s="26"/>
      <c r="I924" s="26"/>
      <c r="J924" s="12"/>
      <c r="K924" s="12"/>
      <c r="L924" s="26"/>
      <c r="M924" s="26"/>
      <c r="N924" s="27"/>
    </row>
    <row r="925" spans="1:14" x14ac:dyDescent="0.2">
      <c r="A925" s="133"/>
      <c r="B925" s="1" t="s">
        <v>7</v>
      </c>
      <c r="C925" s="23"/>
      <c r="D925" s="24"/>
      <c r="E925" s="24"/>
      <c r="F925" s="24"/>
      <c r="G925" s="26"/>
      <c r="H925" s="26"/>
      <c r="I925" s="26"/>
      <c r="J925" s="12"/>
      <c r="K925" s="12"/>
      <c r="L925" s="26"/>
      <c r="M925" s="26"/>
      <c r="N925" s="27"/>
    </row>
    <row r="926" spans="1:14" x14ac:dyDescent="0.2">
      <c r="A926" s="133"/>
      <c r="B926" s="1" t="s">
        <v>8</v>
      </c>
      <c r="C926" s="23"/>
      <c r="D926" s="24"/>
      <c r="E926" s="24"/>
      <c r="F926" s="24"/>
      <c r="G926" s="26"/>
      <c r="H926" s="26"/>
      <c r="I926" s="26"/>
      <c r="J926" s="12"/>
      <c r="K926" s="12"/>
      <c r="L926" s="26"/>
      <c r="M926" s="26"/>
      <c r="N926" s="27"/>
    </row>
    <row r="927" spans="1:14" ht="13.5" thickBot="1" x14ac:dyDescent="0.25">
      <c r="A927" s="134"/>
      <c r="B927" s="2" t="s">
        <v>55</v>
      </c>
      <c r="C927" s="3">
        <f ca="1">COUNTA(C917:INDIRECT(ADDRESS(ROW()-1,COLUMN())))</f>
        <v>0</v>
      </c>
      <c r="D927" s="5"/>
      <c r="E927" s="5"/>
      <c r="F927" s="5"/>
      <c r="G927" s="4">
        <f ca="1">COUNTA(G917:INDIRECT(ADDRESS(ROW()-1,COLUMN())))</f>
        <v>0</v>
      </c>
      <c r="H927" s="4"/>
      <c r="I927" s="4">
        <f ca="1">SUM(I917:INDIRECT(ADDRESS(ROW()-1,COLUMN())))</f>
        <v>0</v>
      </c>
      <c r="J927" s="13">
        <f t="shared" ref="J927" si="163">J916+1</f>
        <v>84</v>
      </c>
      <c r="K927" s="13">
        <f>IF(J927&gt;'Decks, Tracks and Embankment'!$B$4,0,I927)</f>
        <v>0</v>
      </c>
      <c r="L927" s="4"/>
      <c r="M927" s="4"/>
      <c r="N927" s="9"/>
    </row>
    <row r="928" spans="1:14" ht="13.5" customHeight="1" thickTop="1" x14ac:dyDescent="0.2">
      <c r="A928" s="132" t="str">
        <f t="shared" ref="A928" si="164">"Deck "&amp;J938</f>
        <v>Deck 85</v>
      </c>
      <c r="B928" s="6" t="s">
        <v>9</v>
      </c>
      <c r="C928" s="20"/>
      <c r="D928" s="21"/>
      <c r="E928" s="21"/>
      <c r="F928" s="21"/>
      <c r="G928" s="28"/>
      <c r="H928" s="28"/>
      <c r="I928" s="16"/>
      <c r="J928" s="18"/>
      <c r="K928" s="18"/>
      <c r="L928" s="16"/>
      <c r="M928" s="16"/>
      <c r="N928" s="17"/>
    </row>
    <row r="929" spans="1:14" x14ac:dyDescent="0.2">
      <c r="A929" s="133"/>
      <c r="B929" s="1" t="s">
        <v>0</v>
      </c>
      <c r="C929" s="23"/>
      <c r="D929" s="24"/>
      <c r="E929" s="24"/>
      <c r="F929" s="24"/>
      <c r="G929" s="26"/>
      <c r="H929" s="26"/>
      <c r="I929" s="26"/>
      <c r="J929" s="12"/>
      <c r="K929" s="12"/>
      <c r="L929" s="26"/>
      <c r="M929" s="26"/>
      <c r="N929" s="27"/>
    </row>
    <row r="930" spans="1:14" x14ac:dyDescent="0.2">
      <c r="A930" s="133"/>
      <c r="B930" s="1" t="s">
        <v>1</v>
      </c>
      <c r="C930" s="23"/>
      <c r="D930" s="24"/>
      <c r="E930" s="24"/>
      <c r="F930" s="24"/>
      <c r="G930" s="26"/>
      <c r="H930" s="26"/>
      <c r="I930" s="26"/>
      <c r="J930" s="12"/>
      <c r="K930" s="12"/>
      <c r="L930" s="26"/>
      <c r="M930" s="26"/>
      <c r="N930" s="27"/>
    </row>
    <row r="931" spans="1:14" x14ac:dyDescent="0.2">
      <c r="A931" s="133"/>
      <c r="B931" s="1" t="s">
        <v>2</v>
      </c>
      <c r="C931" s="23"/>
      <c r="D931" s="24"/>
      <c r="E931" s="24"/>
      <c r="F931" s="24"/>
      <c r="G931" s="26"/>
      <c r="H931" s="26"/>
      <c r="I931" s="26"/>
      <c r="J931" s="12"/>
      <c r="K931" s="12"/>
      <c r="L931" s="26"/>
      <c r="M931" s="26"/>
      <c r="N931" s="27"/>
    </row>
    <row r="932" spans="1:14" x14ac:dyDescent="0.2">
      <c r="A932" s="133"/>
      <c r="B932" s="1" t="s">
        <v>3</v>
      </c>
      <c r="C932" s="23"/>
      <c r="D932" s="24"/>
      <c r="E932" s="24"/>
      <c r="F932" s="24"/>
      <c r="G932" s="26"/>
      <c r="H932" s="26"/>
      <c r="I932" s="26"/>
      <c r="J932" s="12"/>
      <c r="K932" s="12"/>
      <c r="L932" s="26"/>
      <c r="M932" s="26"/>
      <c r="N932" s="27"/>
    </row>
    <row r="933" spans="1:14" x14ac:dyDescent="0.2">
      <c r="A933" s="133"/>
      <c r="B933" s="1" t="s">
        <v>4</v>
      </c>
      <c r="C933" s="23"/>
      <c r="D933" s="24"/>
      <c r="E933" s="24"/>
      <c r="F933" s="24"/>
      <c r="G933" s="26"/>
      <c r="H933" s="26"/>
      <c r="I933" s="26"/>
      <c r="J933" s="12"/>
      <c r="K933" s="12"/>
      <c r="L933" s="26"/>
      <c r="M933" s="26"/>
      <c r="N933" s="27"/>
    </row>
    <row r="934" spans="1:14" x14ac:dyDescent="0.2">
      <c r="A934" s="133"/>
      <c r="B934" s="1" t="s">
        <v>5</v>
      </c>
      <c r="C934" s="23"/>
      <c r="D934" s="24"/>
      <c r="E934" s="24"/>
      <c r="F934" s="24"/>
      <c r="G934" s="26"/>
      <c r="H934" s="26"/>
      <c r="I934" s="26"/>
      <c r="J934" s="12"/>
      <c r="K934" s="12"/>
      <c r="L934" s="26"/>
      <c r="M934" s="26"/>
      <c r="N934" s="27"/>
    </row>
    <row r="935" spans="1:14" x14ac:dyDescent="0.2">
      <c r="A935" s="133"/>
      <c r="B935" s="1" t="s">
        <v>6</v>
      </c>
      <c r="C935" s="23"/>
      <c r="D935" s="24"/>
      <c r="E935" s="24"/>
      <c r="F935" s="24"/>
      <c r="G935" s="26"/>
      <c r="H935" s="26"/>
      <c r="I935" s="26"/>
      <c r="J935" s="12"/>
      <c r="K935" s="12"/>
      <c r="L935" s="26"/>
      <c r="M935" s="26"/>
      <c r="N935" s="27"/>
    </row>
    <row r="936" spans="1:14" x14ac:dyDescent="0.2">
      <c r="A936" s="133"/>
      <c r="B936" s="1" t="s">
        <v>7</v>
      </c>
      <c r="C936" s="23"/>
      <c r="D936" s="24"/>
      <c r="E936" s="24"/>
      <c r="F936" s="24"/>
      <c r="G936" s="26"/>
      <c r="H936" s="26"/>
      <c r="I936" s="26"/>
      <c r="J936" s="12"/>
      <c r="K936" s="12"/>
      <c r="L936" s="26"/>
      <c r="M936" s="26"/>
      <c r="N936" s="27"/>
    </row>
    <row r="937" spans="1:14" x14ac:dyDescent="0.2">
      <c r="A937" s="133"/>
      <c r="B937" s="1" t="s">
        <v>8</v>
      </c>
      <c r="C937" s="23"/>
      <c r="D937" s="24"/>
      <c r="E937" s="24"/>
      <c r="F937" s="24"/>
      <c r="G937" s="26"/>
      <c r="H937" s="26"/>
      <c r="I937" s="26"/>
      <c r="J937" s="12"/>
      <c r="K937" s="12"/>
      <c r="L937" s="26"/>
      <c r="M937" s="26"/>
      <c r="N937" s="27"/>
    </row>
    <row r="938" spans="1:14" ht="13.5" thickBot="1" x14ac:dyDescent="0.25">
      <c r="A938" s="134"/>
      <c r="B938" s="2" t="s">
        <v>55</v>
      </c>
      <c r="C938" s="3">
        <f ca="1">COUNTA(C928:INDIRECT(ADDRESS(ROW()-1,COLUMN())))</f>
        <v>0</v>
      </c>
      <c r="D938" s="5"/>
      <c r="E938" s="5"/>
      <c r="F938" s="5"/>
      <c r="G938" s="4">
        <f ca="1">COUNTA(G928:INDIRECT(ADDRESS(ROW()-1,COLUMN())))</f>
        <v>0</v>
      </c>
      <c r="H938" s="4"/>
      <c r="I938" s="4">
        <f ca="1">SUM(I928:INDIRECT(ADDRESS(ROW()-1,COLUMN())))</f>
        <v>0</v>
      </c>
      <c r="J938" s="13">
        <f t="shared" ref="J938" si="165">J927+1</f>
        <v>85</v>
      </c>
      <c r="K938" s="13">
        <f>IF(J938&gt;'Decks, Tracks and Embankment'!$B$4,0,I938)</f>
        <v>0</v>
      </c>
      <c r="L938" s="4"/>
      <c r="M938" s="4"/>
      <c r="N938" s="9"/>
    </row>
    <row r="939" spans="1:14" ht="13.5" customHeight="1" thickTop="1" x14ac:dyDescent="0.2">
      <c r="A939" s="132" t="str">
        <f t="shared" ref="A939" si="166">"Deck "&amp;J949</f>
        <v>Deck 86</v>
      </c>
      <c r="B939" s="6" t="s">
        <v>9</v>
      </c>
      <c r="C939" s="20"/>
      <c r="D939" s="21"/>
      <c r="E939" s="21"/>
      <c r="F939" s="21"/>
      <c r="G939" s="28"/>
      <c r="H939" s="28"/>
      <c r="I939" s="16"/>
      <c r="J939" s="18"/>
      <c r="K939" s="18"/>
      <c r="L939" s="16"/>
      <c r="M939" s="16"/>
      <c r="N939" s="17"/>
    </row>
    <row r="940" spans="1:14" x14ac:dyDescent="0.2">
      <c r="A940" s="133"/>
      <c r="B940" s="1" t="s">
        <v>0</v>
      </c>
      <c r="C940" s="23"/>
      <c r="D940" s="24"/>
      <c r="E940" s="24"/>
      <c r="F940" s="24"/>
      <c r="G940" s="26"/>
      <c r="H940" s="26"/>
      <c r="I940" s="26"/>
      <c r="J940" s="12"/>
      <c r="K940" s="12"/>
      <c r="L940" s="26"/>
      <c r="M940" s="26"/>
      <c r="N940" s="27"/>
    </row>
    <row r="941" spans="1:14" x14ac:dyDescent="0.2">
      <c r="A941" s="133"/>
      <c r="B941" s="1" t="s">
        <v>1</v>
      </c>
      <c r="C941" s="23"/>
      <c r="D941" s="24"/>
      <c r="E941" s="24"/>
      <c r="F941" s="24"/>
      <c r="G941" s="26"/>
      <c r="H941" s="26"/>
      <c r="I941" s="26"/>
      <c r="J941" s="12"/>
      <c r="K941" s="12"/>
      <c r="L941" s="26"/>
      <c r="M941" s="26"/>
      <c r="N941" s="27"/>
    </row>
    <row r="942" spans="1:14" x14ac:dyDescent="0.2">
      <c r="A942" s="133"/>
      <c r="B942" s="1" t="s">
        <v>2</v>
      </c>
      <c r="C942" s="23"/>
      <c r="D942" s="24"/>
      <c r="E942" s="24"/>
      <c r="F942" s="24"/>
      <c r="G942" s="26"/>
      <c r="H942" s="26"/>
      <c r="I942" s="26"/>
      <c r="J942" s="12"/>
      <c r="K942" s="12"/>
      <c r="L942" s="26"/>
      <c r="M942" s="26"/>
      <c r="N942" s="27"/>
    </row>
    <row r="943" spans="1:14" x14ac:dyDescent="0.2">
      <c r="A943" s="133"/>
      <c r="B943" s="1" t="s">
        <v>3</v>
      </c>
      <c r="C943" s="23"/>
      <c r="D943" s="24"/>
      <c r="E943" s="24"/>
      <c r="F943" s="24"/>
      <c r="G943" s="26"/>
      <c r="H943" s="26"/>
      <c r="I943" s="26"/>
      <c r="J943" s="12"/>
      <c r="K943" s="12"/>
      <c r="L943" s="26"/>
      <c r="M943" s="26"/>
      <c r="N943" s="27"/>
    </row>
    <row r="944" spans="1:14" x14ac:dyDescent="0.2">
      <c r="A944" s="133"/>
      <c r="B944" s="1" t="s">
        <v>4</v>
      </c>
      <c r="C944" s="23"/>
      <c r="D944" s="24"/>
      <c r="E944" s="24"/>
      <c r="F944" s="24"/>
      <c r="G944" s="26"/>
      <c r="H944" s="26"/>
      <c r="I944" s="26"/>
      <c r="J944" s="12"/>
      <c r="K944" s="12"/>
      <c r="L944" s="26"/>
      <c r="M944" s="26"/>
      <c r="N944" s="27"/>
    </row>
    <row r="945" spans="1:14" x14ac:dyDescent="0.2">
      <c r="A945" s="133"/>
      <c r="B945" s="1" t="s">
        <v>5</v>
      </c>
      <c r="C945" s="23"/>
      <c r="D945" s="24"/>
      <c r="E945" s="24"/>
      <c r="F945" s="24"/>
      <c r="G945" s="26"/>
      <c r="H945" s="26"/>
      <c r="I945" s="26"/>
      <c r="J945" s="12"/>
      <c r="K945" s="12"/>
      <c r="L945" s="26"/>
      <c r="M945" s="26"/>
      <c r="N945" s="27"/>
    </row>
    <row r="946" spans="1:14" x14ac:dyDescent="0.2">
      <c r="A946" s="133"/>
      <c r="B946" s="1" t="s">
        <v>6</v>
      </c>
      <c r="C946" s="23"/>
      <c r="D946" s="24"/>
      <c r="E946" s="24"/>
      <c r="F946" s="24"/>
      <c r="G946" s="26"/>
      <c r="H946" s="26"/>
      <c r="I946" s="26"/>
      <c r="J946" s="12"/>
      <c r="K946" s="12"/>
      <c r="L946" s="26"/>
      <c r="M946" s="26"/>
      <c r="N946" s="27"/>
    </row>
    <row r="947" spans="1:14" x14ac:dyDescent="0.2">
      <c r="A947" s="133"/>
      <c r="B947" s="1" t="s">
        <v>7</v>
      </c>
      <c r="C947" s="23"/>
      <c r="D947" s="24"/>
      <c r="E947" s="24"/>
      <c r="F947" s="24"/>
      <c r="G947" s="26"/>
      <c r="H947" s="26"/>
      <c r="I947" s="26"/>
      <c r="J947" s="12"/>
      <c r="K947" s="12"/>
      <c r="L947" s="26"/>
      <c r="M947" s="26"/>
      <c r="N947" s="27"/>
    </row>
    <row r="948" spans="1:14" x14ac:dyDescent="0.2">
      <c r="A948" s="133"/>
      <c r="B948" s="1" t="s">
        <v>8</v>
      </c>
      <c r="C948" s="23"/>
      <c r="D948" s="24"/>
      <c r="E948" s="24"/>
      <c r="F948" s="24"/>
      <c r="G948" s="26"/>
      <c r="H948" s="26"/>
      <c r="I948" s="26"/>
      <c r="J948" s="12"/>
      <c r="K948" s="12"/>
      <c r="L948" s="26"/>
      <c r="M948" s="26"/>
      <c r="N948" s="27"/>
    </row>
    <row r="949" spans="1:14" ht="13.5" thickBot="1" x14ac:dyDescent="0.25">
      <c r="A949" s="134"/>
      <c r="B949" s="2" t="s">
        <v>55</v>
      </c>
      <c r="C949" s="3">
        <f ca="1">COUNTA(C939:INDIRECT(ADDRESS(ROW()-1,COLUMN())))</f>
        <v>0</v>
      </c>
      <c r="D949" s="5"/>
      <c r="E949" s="5"/>
      <c r="F949" s="5"/>
      <c r="G949" s="4">
        <f ca="1">COUNTA(G939:INDIRECT(ADDRESS(ROW()-1,COLUMN())))</f>
        <v>0</v>
      </c>
      <c r="H949" s="4"/>
      <c r="I949" s="4">
        <f ca="1">SUM(I939:INDIRECT(ADDRESS(ROW()-1,COLUMN())))</f>
        <v>0</v>
      </c>
      <c r="J949" s="13">
        <f t="shared" ref="J949" si="167">J938+1</f>
        <v>86</v>
      </c>
      <c r="K949" s="13">
        <f>IF(J949&gt;'Decks, Tracks and Embankment'!$B$4,0,I949)</f>
        <v>0</v>
      </c>
      <c r="L949" s="4"/>
      <c r="M949" s="4"/>
      <c r="N949" s="9"/>
    </row>
    <row r="950" spans="1:14" ht="13.5" customHeight="1" thickTop="1" x14ac:dyDescent="0.2">
      <c r="A950" s="132" t="str">
        <f t="shared" ref="A950" si="168">"Deck "&amp;J960</f>
        <v>Deck 87</v>
      </c>
      <c r="B950" s="6" t="s">
        <v>9</v>
      </c>
      <c r="C950" s="20"/>
      <c r="D950" s="21"/>
      <c r="E950" s="21"/>
      <c r="F950" s="21"/>
      <c r="G950" s="28"/>
      <c r="H950" s="28"/>
      <c r="I950" s="16"/>
      <c r="J950" s="18"/>
      <c r="K950" s="18"/>
      <c r="L950" s="16"/>
      <c r="M950" s="16"/>
      <c r="N950" s="17"/>
    </row>
    <row r="951" spans="1:14" x14ac:dyDescent="0.2">
      <c r="A951" s="133"/>
      <c r="B951" s="1" t="s">
        <v>0</v>
      </c>
      <c r="C951" s="23"/>
      <c r="D951" s="24"/>
      <c r="E951" s="24"/>
      <c r="F951" s="24"/>
      <c r="G951" s="26"/>
      <c r="H951" s="26"/>
      <c r="I951" s="26"/>
      <c r="J951" s="12"/>
      <c r="K951" s="12"/>
      <c r="L951" s="26"/>
      <c r="M951" s="26"/>
      <c r="N951" s="27"/>
    </row>
    <row r="952" spans="1:14" x14ac:dyDescent="0.2">
      <c r="A952" s="133"/>
      <c r="B952" s="1" t="s">
        <v>1</v>
      </c>
      <c r="C952" s="23"/>
      <c r="D952" s="24"/>
      <c r="E952" s="24"/>
      <c r="F952" s="24"/>
      <c r="G952" s="26"/>
      <c r="H952" s="26"/>
      <c r="I952" s="26"/>
      <c r="J952" s="12"/>
      <c r="K952" s="12"/>
      <c r="L952" s="26"/>
      <c r="M952" s="26"/>
      <c r="N952" s="27"/>
    </row>
    <row r="953" spans="1:14" x14ac:dyDescent="0.2">
      <c r="A953" s="133"/>
      <c r="B953" s="1" t="s">
        <v>2</v>
      </c>
      <c r="C953" s="23"/>
      <c r="D953" s="24"/>
      <c r="E953" s="24"/>
      <c r="F953" s="24"/>
      <c r="G953" s="26"/>
      <c r="H953" s="26"/>
      <c r="I953" s="26"/>
      <c r="J953" s="12"/>
      <c r="K953" s="12"/>
      <c r="L953" s="26"/>
      <c r="M953" s="26"/>
      <c r="N953" s="27"/>
    </row>
    <row r="954" spans="1:14" x14ac:dyDescent="0.2">
      <c r="A954" s="133"/>
      <c r="B954" s="1" t="s">
        <v>3</v>
      </c>
      <c r="C954" s="23"/>
      <c r="D954" s="24"/>
      <c r="E954" s="24"/>
      <c r="F954" s="24"/>
      <c r="G954" s="26"/>
      <c r="H954" s="26"/>
      <c r="I954" s="26"/>
      <c r="J954" s="12"/>
      <c r="K954" s="12"/>
      <c r="L954" s="26"/>
      <c r="M954" s="26"/>
      <c r="N954" s="27"/>
    </row>
    <row r="955" spans="1:14" x14ac:dyDescent="0.2">
      <c r="A955" s="133"/>
      <c r="B955" s="1" t="s">
        <v>4</v>
      </c>
      <c r="C955" s="23"/>
      <c r="D955" s="24"/>
      <c r="E955" s="24"/>
      <c r="F955" s="24"/>
      <c r="G955" s="26"/>
      <c r="H955" s="26"/>
      <c r="I955" s="26"/>
      <c r="J955" s="12"/>
      <c r="K955" s="12"/>
      <c r="L955" s="26"/>
      <c r="M955" s="26"/>
      <c r="N955" s="27"/>
    </row>
    <row r="956" spans="1:14" x14ac:dyDescent="0.2">
      <c r="A956" s="133"/>
      <c r="B956" s="1" t="s">
        <v>5</v>
      </c>
      <c r="C956" s="23"/>
      <c r="D956" s="24"/>
      <c r="E956" s="24"/>
      <c r="F956" s="24"/>
      <c r="G956" s="26"/>
      <c r="H956" s="26"/>
      <c r="I956" s="26"/>
      <c r="J956" s="12"/>
      <c r="K956" s="12"/>
      <c r="L956" s="26"/>
      <c r="M956" s="26"/>
      <c r="N956" s="27"/>
    </row>
    <row r="957" spans="1:14" x14ac:dyDescent="0.2">
      <c r="A957" s="133"/>
      <c r="B957" s="1" t="s">
        <v>6</v>
      </c>
      <c r="C957" s="23"/>
      <c r="D957" s="24"/>
      <c r="E957" s="24"/>
      <c r="F957" s="24"/>
      <c r="G957" s="26"/>
      <c r="H957" s="26"/>
      <c r="I957" s="26"/>
      <c r="J957" s="12"/>
      <c r="K957" s="12"/>
      <c r="L957" s="26"/>
      <c r="M957" s="26"/>
      <c r="N957" s="27"/>
    </row>
    <row r="958" spans="1:14" x14ac:dyDescent="0.2">
      <c r="A958" s="133"/>
      <c r="B958" s="1" t="s">
        <v>7</v>
      </c>
      <c r="C958" s="23"/>
      <c r="D958" s="24"/>
      <c r="E958" s="24"/>
      <c r="F958" s="24"/>
      <c r="G958" s="26"/>
      <c r="H958" s="26"/>
      <c r="I958" s="26"/>
      <c r="J958" s="12"/>
      <c r="K958" s="12"/>
      <c r="L958" s="26"/>
      <c r="M958" s="26"/>
      <c r="N958" s="27"/>
    </row>
    <row r="959" spans="1:14" x14ac:dyDescent="0.2">
      <c r="A959" s="133"/>
      <c r="B959" s="1" t="s">
        <v>8</v>
      </c>
      <c r="C959" s="23"/>
      <c r="D959" s="24"/>
      <c r="E959" s="24"/>
      <c r="F959" s="24"/>
      <c r="G959" s="26"/>
      <c r="H959" s="26"/>
      <c r="I959" s="26"/>
      <c r="J959" s="12"/>
      <c r="K959" s="12"/>
      <c r="L959" s="26"/>
      <c r="M959" s="26"/>
      <c r="N959" s="27"/>
    </row>
    <row r="960" spans="1:14" ht="13.5" thickBot="1" x14ac:dyDescent="0.25">
      <c r="A960" s="134"/>
      <c r="B960" s="2" t="s">
        <v>55</v>
      </c>
      <c r="C960" s="3">
        <f ca="1">COUNTA(C950:INDIRECT(ADDRESS(ROW()-1,COLUMN())))</f>
        <v>0</v>
      </c>
      <c r="D960" s="5"/>
      <c r="E960" s="5"/>
      <c r="F960" s="5"/>
      <c r="G960" s="4">
        <f ca="1">COUNTA(G950:INDIRECT(ADDRESS(ROW()-1,COLUMN())))</f>
        <v>0</v>
      </c>
      <c r="H960" s="4"/>
      <c r="I960" s="4">
        <f ca="1">SUM(I950:INDIRECT(ADDRESS(ROW()-1,COLUMN())))</f>
        <v>0</v>
      </c>
      <c r="J960" s="13">
        <f t="shared" ref="J960" si="169">J949+1</f>
        <v>87</v>
      </c>
      <c r="K960" s="13">
        <f>IF(J960&gt;'Decks, Tracks and Embankment'!$B$4,0,I960)</f>
        <v>0</v>
      </c>
      <c r="L960" s="4"/>
      <c r="M960" s="4"/>
      <c r="N960" s="9"/>
    </row>
    <row r="961" spans="1:14" ht="13.5" customHeight="1" thickTop="1" x14ac:dyDescent="0.2">
      <c r="A961" s="132" t="str">
        <f t="shared" ref="A961" si="170">"Deck "&amp;J971</f>
        <v>Deck 88</v>
      </c>
      <c r="B961" s="6" t="s">
        <v>9</v>
      </c>
      <c r="C961" s="20"/>
      <c r="D961" s="21"/>
      <c r="E961" s="21"/>
      <c r="F961" s="21"/>
      <c r="G961" s="28"/>
      <c r="H961" s="28"/>
      <c r="I961" s="16"/>
      <c r="J961" s="18"/>
      <c r="K961" s="18"/>
      <c r="L961" s="16"/>
      <c r="M961" s="16"/>
      <c r="N961" s="17"/>
    </row>
    <row r="962" spans="1:14" x14ac:dyDescent="0.2">
      <c r="A962" s="133"/>
      <c r="B962" s="1" t="s">
        <v>0</v>
      </c>
      <c r="C962" s="23"/>
      <c r="D962" s="24"/>
      <c r="E962" s="24"/>
      <c r="F962" s="24"/>
      <c r="G962" s="26"/>
      <c r="H962" s="26"/>
      <c r="I962" s="26"/>
      <c r="J962" s="12"/>
      <c r="K962" s="12"/>
      <c r="L962" s="26"/>
      <c r="M962" s="26"/>
      <c r="N962" s="27"/>
    </row>
    <row r="963" spans="1:14" x14ac:dyDescent="0.2">
      <c r="A963" s="133"/>
      <c r="B963" s="1" t="s">
        <v>1</v>
      </c>
      <c r="C963" s="23"/>
      <c r="D963" s="24"/>
      <c r="E963" s="24"/>
      <c r="F963" s="24"/>
      <c r="G963" s="26"/>
      <c r="H963" s="26"/>
      <c r="I963" s="26"/>
      <c r="J963" s="12"/>
      <c r="K963" s="12"/>
      <c r="L963" s="26"/>
      <c r="M963" s="26"/>
      <c r="N963" s="27"/>
    </row>
    <row r="964" spans="1:14" x14ac:dyDescent="0.2">
      <c r="A964" s="133"/>
      <c r="B964" s="1" t="s">
        <v>2</v>
      </c>
      <c r="C964" s="23"/>
      <c r="D964" s="24"/>
      <c r="E964" s="24"/>
      <c r="F964" s="24"/>
      <c r="G964" s="26"/>
      <c r="H964" s="26"/>
      <c r="I964" s="26"/>
      <c r="J964" s="12"/>
      <c r="K964" s="12"/>
      <c r="L964" s="26"/>
      <c r="M964" s="26"/>
      <c r="N964" s="27"/>
    </row>
    <row r="965" spans="1:14" x14ac:dyDescent="0.2">
      <c r="A965" s="133"/>
      <c r="B965" s="1" t="s">
        <v>3</v>
      </c>
      <c r="C965" s="23"/>
      <c r="D965" s="24"/>
      <c r="E965" s="24"/>
      <c r="F965" s="24"/>
      <c r="G965" s="26"/>
      <c r="H965" s="26"/>
      <c r="I965" s="26"/>
      <c r="J965" s="12"/>
      <c r="K965" s="12"/>
      <c r="L965" s="26"/>
      <c r="M965" s="26"/>
      <c r="N965" s="27"/>
    </row>
    <row r="966" spans="1:14" x14ac:dyDescent="0.2">
      <c r="A966" s="133"/>
      <c r="B966" s="1" t="s">
        <v>4</v>
      </c>
      <c r="C966" s="23"/>
      <c r="D966" s="24"/>
      <c r="E966" s="24"/>
      <c r="F966" s="24"/>
      <c r="G966" s="26"/>
      <c r="H966" s="26"/>
      <c r="I966" s="26"/>
      <c r="J966" s="12"/>
      <c r="K966" s="12"/>
      <c r="L966" s="26"/>
      <c r="M966" s="26"/>
      <c r="N966" s="27"/>
    </row>
    <row r="967" spans="1:14" x14ac:dyDescent="0.2">
      <c r="A967" s="133"/>
      <c r="B967" s="1" t="s">
        <v>5</v>
      </c>
      <c r="C967" s="23"/>
      <c r="D967" s="24"/>
      <c r="E967" s="24"/>
      <c r="F967" s="24"/>
      <c r="G967" s="26"/>
      <c r="H967" s="26"/>
      <c r="I967" s="26"/>
      <c r="J967" s="12"/>
      <c r="K967" s="12"/>
      <c r="L967" s="26"/>
      <c r="M967" s="26"/>
      <c r="N967" s="27"/>
    </row>
    <row r="968" spans="1:14" x14ac:dyDescent="0.2">
      <c r="A968" s="133"/>
      <c r="B968" s="1" t="s">
        <v>6</v>
      </c>
      <c r="C968" s="23"/>
      <c r="D968" s="24"/>
      <c r="E968" s="24"/>
      <c r="F968" s="24"/>
      <c r="G968" s="26"/>
      <c r="H968" s="26"/>
      <c r="I968" s="26"/>
      <c r="J968" s="12"/>
      <c r="K968" s="12"/>
      <c r="L968" s="26"/>
      <c r="M968" s="26"/>
      <c r="N968" s="27"/>
    </row>
    <row r="969" spans="1:14" x14ac:dyDescent="0.2">
      <c r="A969" s="133"/>
      <c r="B969" s="1" t="s">
        <v>7</v>
      </c>
      <c r="C969" s="23"/>
      <c r="D969" s="24"/>
      <c r="E969" s="24"/>
      <c r="F969" s="24"/>
      <c r="G969" s="26"/>
      <c r="H969" s="26"/>
      <c r="I969" s="26"/>
      <c r="J969" s="12"/>
      <c r="K969" s="12"/>
      <c r="L969" s="26"/>
      <c r="M969" s="26"/>
      <c r="N969" s="27"/>
    </row>
    <row r="970" spans="1:14" x14ac:dyDescent="0.2">
      <c r="A970" s="133"/>
      <c r="B970" s="1" t="s">
        <v>8</v>
      </c>
      <c r="C970" s="23"/>
      <c r="D970" s="24"/>
      <c r="E970" s="24"/>
      <c r="F970" s="24"/>
      <c r="G970" s="26"/>
      <c r="H970" s="26"/>
      <c r="I970" s="26"/>
      <c r="J970" s="12"/>
      <c r="K970" s="12"/>
      <c r="L970" s="26"/>
      <c r="M970" s="26"/>
      <c r="N970" s="27"/>
    </row>
    <row r="971" spans="1:14" ht="13.5" thickBot="1" x14ac:dyDescent="0.25">
      <c r="A971" s="134"/>
      <c r="B971" s="2" t="s">
        <v>55</v>
      </c>
      <c r="C971" s="3">
        <f ca="1">COUNTA(C961:INDIRECT(ADDRESS(ROW()-1,COLUMN())))</f>
        <v>0</v>
      </c>
      <c r="D971" s="5"/>
      <c r="E971" s="5"/>
      <c r="F971" s="5"/>
      <c r="G971" s="4">
        <f ca="1">COUNTA(G961:INDIRECT(ADDRESS(ROW()-1,COLUMN())))</f>
        <v>0</v>
      </c>
      <c r="H971" s="4"/>
      <c r="I971" s="4">
        <f ca="1">SUM(I961:INDIRECT(ADDRESS(ROW()-1,COLUMN())))</f>
        <v>0</v>
      </c>
      <c r="J971" s="13">
        <f t="shared" ref="J971" si="171">J960+1</f>
        <v>88</v>
      </c>
      <c r="K971" s="13">
        <f>IF(J971&gt;'Decks, Tracks and Embankment'!$B$4,0,I971)</f>
        <v>0</v>
      </c>
      <c r="L971" s="4"/>
      <c r="M971" s="4"/>
      <c r="N971" s="9"/>
    </row>
    <row r="972" spans="1:14" ht="13.5" customHeight="1" thickTop="1" x14ac:dyDescent="0.2">
      <c r="A972" s="132" t="str">
        <f t="shared" ref="A972" si="172">"Deck "&amp;J982</f>
        <v>Deck 89</v>
      </c>
      <c r="B972" s="6" t="s">
        <v>9</v>
      </c>
      <c r="C972" s="20"/>
      <c r="D972" s="21"/>
      <c r="E972" s="21"/>
      <c r="F972" s="21"/>
      <c r="G972" s="28"/>
      <c r="H972" s="28"/>
      <c r="I972" s="16"/>
      <c r="J972" s="18"/>
      <c r="K972" s="18"/>
      <c r="L972" s="16"/>
      <c r="M972" s="16"/>
      <c r="N972" s="17"/>
    </row>
    <row r="973" spans="1:14" x14ac:dyDescent="0.2">
      <c r="A973" s="133"/>
      <c r="B973" s="1" t="s">
        <v>0</v>
      </c>
      <c r="C973" s="23"/>
      <c r="D973" s="24"/>
      <c r="E973" s="24"/>
      <c r="F973" s="24"/>
      <c r="G973" s="26"/>
      <c r="H973" s="26"/>
      <c r="I973" s="26"/>
      <c r="J973" s="12"/>
      <c r="K973" s="12"/>
      <c r="L973" s="26"/>
      <c r="M973" s="26"/>
      <c r="N973" s="27"/>
    </row>
    <row r="974" spans="1:14" x14ac:dyDescent="0.2">
      <c r="A974" s="133"/>
      <c r="B974" s="1" t="s">
        <v>1</v>
      </c>
      <c r="C974" s="23"/>
      <c r="D974" s="24"/>
      <c r="E974" s="24"/>
      <c r="F974" s="24"/>
      <c r="G974" s="26"/>
      <c r="H974" s="26"/>
      <c r="I974" s="26"/>
      <c r="J974" s="12"/>
      <c r="K974" s="12"/>
      <c r="L974" s="26"/>
      <c r="M974" s="26"/>
      <c r="N974" s="27"/>
    </row>
    <row r="975" spans="1:14" x14ac:dyDescent="0.2">
      <c r="A975" s="133"/>
      <c r="B975" s="1" t="s">
        <v>2</v>
      </c>
      <c r="C975" s="23"/>
      <c r="D975" s="24"/>
      <c r="E975" s="24"/>
      <c r="F975" s="24"/>
      <c r="G975" s="26"/>
      <c r="H975" s="26"/>
      <c r="I975" s="26"/>
      <c r="J975" s="12"/>
      <c r="K975" s="12"/>
      <c r="L975" s="26"/>
      <c r="M975" s="26"/>
      <c r="N975" s="27"/>
    </row>
    <row r="976" spans="1:14" x14ac:dyDescent="0.2">
      <c r="A976" s="133"/>
      <c r="B976" s="1" t="s">
        <v>3</v>
      </c>
      <c r="C976" s="23"/>
      <c r="D976" s="24"/>
      <c r="E976" s="24"/>
      <c r="F976" s="24"/>
      <c r="G976" s="26"/>
      <c r="H976" s="26"/>
      <c r="I976" s="26"/>
      <c r="J976" s="12"/>
      <c r="K976" s="12"/>
      <c r="L976" s="26"/>
      <c r="M976" s="26"/>
      <c r="N976" s="27"/>
    </row>
    <row r="977" spans="1:14" x14ac:dyDescent="0.2">
      <c r="A977" s="133"/>
      <c r="B977" s="1" t="s">
        <v>4</v>
      </c>
      <c r="C977" s="23"/>
      <c r="D977" s="24"/>
      <c r="E977" s="24"/>
      <c r="F977" s="24"/>
      <c r="G977" s="26"/>
      <c r="H977" s="26"/>
      <c r="I977" s="26"/>
      <c r="J977" s="12"/>
      <c r="K977" s="12"/>
      <c r="L977" s="26"/>
      <c r="M977" s="26"/>
      <c r="N977" s="27"/>
    </row>
    <row r="978" spans="1:14" x14ac:dyDescent="0.2">
      <c r="A978" s="133"/>
      <c r="B978" s="1" t="s">
        <v>5</v>
      </c>
      <c r="C978" s="23"/>
      <c r="D978" s="24"/>
      <c r="E978" s="24"/>
      <c r="F978" s="24"/>
      <c r="G978" s="26"/>
      <c r="H978" s="26"/>
      <c r="I978" s="26"/>
      <c r="J978" s="12"/>
      <c r="K978" s="12"/>
      <c r="L978" s="26"/>
      <c r="M978" s="26"/>
      <c r="N978" s="27"/>
    </row>
    <row r="979" spans="1:14" x14ac:dyDescent="0.2">
      <c r="A979" s="133"/>
      <c r="B979" s="1" t="s">
        <v>6</v>
      </c>
      <c r="C979" s="23"/>
      <c r="D979" s="24"/>
      <c r="E979" s="24"/>
      <c r="F979" s="24"/>
      <c r="G979" s="26"/>
      <c r="H979" s="26"/>
      <c r="I979" s="26"/>
      <c r="J979" s="12"/>
      <c r="K979" s="12"/>
      <c r="L979" s="26"/>
      <c r="M979" s="26"/>
      <c r="N979" s="27"/>
    </row>
    <row r="980" spans="1:14" x14ac:dyDescent="0.2">
      <c r="A980" s="133"/>
      <c r="B980" s="1" t="s">
        <v>7</v>
      </c>
      <c r="C980" s="23"/>
      <c r="D980" s="24"/>
      <c r="E980" s="24"/>
      <c r="F980" s="24"/>
      <c r="G980" s="26"/>
      <c r="H980" s="26"/>
      <c r="I980" s="26"/>
      <c r="J980" s="12"/>
      <c r="K980" s="12"/>
      <c r="L980" s="26"/>
      <c r="M980" s="26"/>
      <c r="N980" s="27"/>
    </row>
    <row r="981" spans="1:14" x14ac:dyDescent="0.2">
      <c r="A981" s="133"/>
      <c r="B981" s="1" t="s">
        <v>8</v>
      </c>
      <c r="C981" s="23"/>
      <c r="D981" s="24"/>
      <c r="E981" s="24"/>
      <c r="F981" s="24"/>
      <c r="G981" s="26"/>
      <c r="H981" s="26"/>
      <c r="I981" s="26"/>
      <c r="J981" s="12"/>
      <c r="K981" s="12"/>
      <c r="L981" s="26"/>
      <c r="M981" s="26"/>
      <c r="N981" s="27"/>
    </row>
    <row r="982" spans="1:14" ht="13.5" thickBot="1" x14ac:dyDescent="0.25">
      <c r="A982" s="134"/>
      <c r="B982" s="2" t="s">
        <v>55</v>
      </c>
      <c r="C982" s="3">
        <f ca="1">COUNTA(C972:INDIRECT(ADDRESS(ROW()-1,COLUMN())))</f>
        <v>0</v>
      </c>
      <c r="D982" s="5"/>
      <c r="E982" s="5"/>
      <c r="F982" s="5"/>
      <c r="G982" s="4">
        <f ca="1">COUNTA(G972:INDIRECT(ADDRESS(ROW()-1,COLUMN())))</f>
        <v>0</v>
      </c>
      <c r="H982" s="4"/>
      <c r="I982" s="4">
        <f ca="1">SUM(I972:INDIRECT(ADDRESS(ROW()-1,COLUMN())))</f>
        <v>0</v>
      </c>
      <c r="J982" s="13">
        <f t="shared" ref="J982" si="173">J971+1</f>
        <v>89</v>
      </c>
      <c r="K982" s="13">
        <f>IF(J982&gt;'Decks, Tracks and Embankment'!$B$4,0,I982)</f>
        <v>0</v>
      </c>
      <c r="L982" s="4"/>
      <c r="M982" s="4"/>
      <c r="N982" s="9"/>
    </row>
    <row r="983" spans="1:14" ht="13.5" customHeight="1" thickTop="1" x14ac:dyDescent="0.2">
      <c r="A983" s="132" t="str">
        <f t="shared" ref="A983" si="174">"Deck "&amp;J993</f>
        <v>Deck 90</v>
      </c>
      <c r="B983" s="6" t="s">
        <v>9</v>
      </c>
      <c r="C983" s="20"/>
      <c r="D983" s="21"/>
      <c r="E983" s="21"/>
      <c r="F983" s="21"/>
      <c r="G983" s="28"/>
      <c r="H983" s="28"/>
      <c r="I983" s="16"/>
      <c r="J983" s="18"/>
      <c r="K983" s="18"/>
      <c r="L983" s="16"/>
      <c r="M983" s="16"/>
      <c r="N983" s="17"/>
    </row>
    <row r="984" spans="1:14" x14ac:dyDescent="0.2">
      <c r="A984" s="133"/>
      <c r="B984" s="1" t="s">
        <v>0</v>
      </c>
      <c r="C984" s="23"/>
      <c r="D984" s="24"/>
      <c r="E984" s="24"/>
      <c r="F984" s="24"/>
      <c r="G984" s="26"/>
      <c r="H984" s="26"/>
      <c r="I984" s="26"/>
      <c r="J984" s="12"/>
      <c r="K984" s="12"/>
      <c r="L984" s="26"/>
      <c r="M984" s="26"/>
      <c r="N984" s="27"/>
    </row>
    <row r="985" spans="1:14" x14ac:dyDescent="0.2">
      <c r="A985" s="133"/>
      <c r="B985" s="1" t="s">
        <v>1</v>
      </c>
      <c r="C985" s="23"/>
      <c r="D985" s="24"/>
      <c r="E985" s="24"/>
      <c r="F985" s="24"/>
      <c r="G985" s="26"/>
      <c r="H985" s="26"/>
      <c r="I985" s="26"/>
      <c r="J985" s="12"/>
      <c r="K985" s="12"/>
      <c r="L985" s="26"/>
      <c r="M985" s="26"/>
      <c r="N985" s="27"/>
    </row>
    <row r="986" spans="1:14" x14ac:dyDescent="0.2">
      <c r="A986" s="133"/>
      <c r="B986" s="1" t="s">
        <v>2</v>
      </c>
      <c r="C986" s="23"/>
      <c r="D986" s="24"/>
      <c r="E986" s="24"/>
      <c r="F986" s="24"/>
      <c r="G986" s="26"/>
      <c r="H986" s="26"/>
      <c r="I986" s="26"/>
      <c r="J986" s="12"/>
      <c r="K986" s="12"/>
      <c r="L986" s="26"/>
      <c r="M986" s="26"/>
      <c r="N986" s="27"/>
    </row>
    <row r="987" spans="1:14" x14ac:dyDescent="0.2">
      <c r="A987" s="133"/>
      <c r="B987" s="1" t="s">
        <v>3</v>
      </c>
      <c r="C987" s="23"/>
      <c r="D987" s="24"/>
      <c r="E987" s="24"/>
      <c r="F987" s="24"/>
      <c r="G987" s="26"/>
      <c r="H987" s="26"/>
      <c r="I987" s="26"/>
      <c r="J987" s="12"/>
      <c r="K987" s="12"/>
      <c r="L987" s="26"/>
      <c r="M987" s="26"/>
      <c r="N987" s="27"/>
    </row>
    <row r="988" spans="1:14" x14ac:dyDescent="0.2">
      <c r="A988" s="133"/>
      <c r="B988" s="1" t="s">
        <v>4</v>
      </c>
      <c r="C988" s="23"/>
      <c r="D988" s="24"/>
      <c r="E988" s="24"/>
      <c r="F988" s="24"/>
      <c r="G988" s="26"/>
      <c r="H988" s="26"/>
      <c r="I988" s="26"/>
      <c r="J988" s="12"/>
      <c r="K988" s="12"/>
      <c r="L988" s="26"/>
      <c r="M988" s="26"/>
      <c r="N988" s="27"/>
    </row>
    <row r="989" spans="1:14" x14ac:dyDescent="0.2">
      <c r="A989" s="133"/>
      <c r="B989" s="1" t="s">
        <v>5</v>
      </c>
      <c r="C989" s="23"/>
      <c r="D989" s="24"/>
      <c r="E989" s="24"/>
      <c r="F989" s="24"/>
      <c r="G989" s="26"/>
      <c r="H989" s="26"/>
      <c r="I989" s="26"/>
      <c r="J989" s="12"/>
      <c r="K989" s="12"/>
      <c r="L989" s="26"/>
      <c r="M989" s="26"/>
      <c r="N989" s="27"/>
    </row>
    <row r="990" spans="1:14" x14ac:dyDescent="0.2">
      <c r="A990" s="133"/>
      <c r="B990" s="1" t="s">
        <v>6</v>
      </c>
      <c r="C990" s="23"/>
      <c r="D990" s="24"/>
      <c r="E990" s="24"/>
      <c r="F990" s="24"/>
      <c r="G990" s="26"/>
      <c r="H990" s="26"/>
      <c r="I990" s="26"/>
      <c r="J990" s="12"/>
      <c r="K990" s="12"/>
      <c r="L990" s="26"/>
      <c r="M990" s="26"/>
      <c r="N990" s="27"/>
    </row>
    <row r="991" spans="1:14" x14ac:dyDescent="0.2">
      <c r="A991" s="133"/>
      <c r="B991" s="1" t="s">
        <v>7</v>
      </c>
      <c r="C991" s="23"/>
      <c r="D991" s="24"/>
      <c r="E991" s="24"/>
      <c r="F991" s="24"/>
      <c r="G991" s="26"/>
      <c r="H991" s="26"/>
      <c r="I991" s="26"/>
      <c r="J991" s="12"/>
      <c r="K991" s="12"/>
      <c r="L991" s="26"/>
      <c r="M991" s="26"/>
      <c r="N991" s="27"/>
    </row>
    <row r="992" spans="1:14" x14ac:dyDescent="0.2">
      <c r="A992" s="133"/>
      <c r="B992" s="1" t="s">
        <v>8</v>
      </c>
      <c r="C992" s="23"/>
      <c r="D992" s="24"/>
      <c r="E992" s="24"/>
      <c r="F992" s="24"/>
      <c r="G992" s="26"/>
      <c r="H992" s="26"/>
      <c r="I992" s="26"/>
      <c r="J992" s="12"/>
      <c r="K992" s="12"/>
      <c r="L992" s="26"/>
      <c r="M992" s="26"/>
      <c r="N992" s="27"/>
    </row>
    <row r="993" spans="1:14" ht="13.5" thickBot="1" x14ac:dyDescent="0.25">
      <c r="A993" s="134"/>
      <c r="B993" s="2" t="s">
        <v>55</v>
      </c>
      <c r="C993" s="3">
        <f ca="1">COUNTA(C983:INDIRECT(ADDRESS(ROW()-1,COLUMN())))</f>
        <v>0</v>
      </c>
      <c r="D993" s="5"/>
      <c r="E993" s="5"/>
      <c r="F993" s="5"/>
      <c r="G993" s="4">
        <f ca="1">COUNTA(G983:INDIRECT(ADDRESS(ROW()-1,COLUMN())))</f>
        <v>0</v>
      </c>
      <c r="H993" s="4"/>
      <c r="I993" s="4">
        <f ca="1">SUM(I983:INDIRECT(ADDRESS(ROW()-1,COLUMN())))</f>
        <v>0</v>
      </c>
      <c r="J993" s="13">
        <f t="shared" ref="J993" si="175">J982+1</f>
        <v>90</v>
      </c>
      <c r="K993" s="13">
        <f>IF(J993&gt;'Decks, Tracks and Embankment'!$B$4,0,I993)</f>
        <v>0</v>
      </c>
      <c r="L993" s="4"/>
      <c r="M993" s="4"/>
      <c r="N993" s="9"/>
    </row>
    <row r="994" spans="1:14" ht="13.5" customHeight="1" thickTop="1" x14ac:dyDescent="0.2">
      <c r="A994" s="132" t="str">
        <f t="shared" ref="A994" si="176">"Deck "&amp;J1004</f>
        <v>Deck 91</v>
      </c>
      <c r="B994" s="6" t="s">
        <v>9</v>
      </c>
      <c r="C994" s="20"/>
      <c r="D994" s="21"/>
      <c r="E994" s="21"/>
      <c r="F994" s="21"/>
      <c r="G994" s="22"/>
      <c r="H994" s="22"/>
      <c r="I994" s="16"/>
      <c r="J994" s="18"/>
      <c r="K994" s="18"/>
      <c r="L994" s="16"/>
      <c r="M994" s="16"/>
      <c r="N994" s="17"/>
    </row>
    <row r="995" spans="1:14" x14ac:dyDescent="0.2">
      <c r="A995" s="133"/>
      <c r="B995" s="1" t="s">
        <v>0</v>
      </c>
      <c r="C995" s="23"/>
      <c r="D995" s="24"/>
      <c r="E995" s="24"/>
      <c r="F995" s="24"/>
      <c r="G995" s="25"/>
      <c r="H995" s="25"/>
      <c r="I995" s="26"/>
      <c r="J995" s="12"/>
      <c r="K995" s="12"/>
      <c r="L995" s="26"/>
      <c r="M995" s="26"/>
      <c r="N995" s="27"/>
    </row>
    <row r="996" spans="1:14" x14ac:dyDescent="0.2">
      <c r="A996" s="133"/>
      <c r="B996" s="1" t="s">
        <v>1</v>
      </c>
      <c r="C996" s="23"/>
      <c r="D996" s="24"/>
      <c r="E996" s="24"/>
      <c r="F996" s="24"/>
      <c r="G996" s="26"/>
      <c r="H996" s="26"/>
      <c r="I996" s="26"/>
      <c r="J996" s="12"/>
      <c r="K996" s="12"/>
      <c r="L996" s="26"/>
      <c r="M996" s="26"/>
      <c r="N996" s="27"/>
    </row>
    <row r="997" spans="1:14" x14ac:dyDescent="0.2">
      <c r="A997" s="133"/>
      <c r="B997" s="1" t="s">
        <v>2</v>
      </c>
      <c r="C997" s="23"/>
      <c r="D997" s="24"/>
      <c r="E997" s="24"/>
      <c r="F997" s="24"/>
      <c r="G997" s="26"/>
      <c r="H997" s="26"/>
      <c r="I997" s="26"/>
      <c r="J997" s="12"/>
      <c r="K997" s="12"/>
      <c r="L997" s="26"/>
      <c r="M997" s="26"/>
      <c r="N997" s="27"/>
    </row>
    <row r="998" spans="1:14" x14ac:dyDescent="0.2">
      <c r="A998" s="133"/>
      <c r="B998" s="1" t="s">
        <v>3</v>
      </c>
      <c r="C998" s="23"/>
      <c r="D998" s="24"/>
      <c r="E998" s="24"/>
      <c r="F998" s="24"/>
      <c r="G998" s="26"/>
      <c r="H998" s="26"/>
      <c r="I998" s="26"/>
      <c r="J998" s="12"/>
      <c r="K998" s="12"/>
      <c r="L998" s="26"/>
      <c r="M998" s="26"/>
      <c r="N998" s="27"/>
    </row>
    <row r="999" spans="1:14" x14ac:dyDescent="0.2">
      <c r="A999" s="133"/>
      <c r="B999" s="1" t="s">
        <v>4</v>
      </c>
      <c r="C999" s="23"/>
      <c r="D999" s="24"/>
      <c r="E999" s="24"/>
      <c r="F999" s="24"/>
      <c r="G999" s="26"/>
      <c r="H999" s="26"/>
      <c r="I999" s="26"/>
      <c r="J999" s="12"/>
      <c r="K999" s="12"/>
      <c r="L999" s="26"/>
      <c r="M999" s="26"/>
      <c r="N999" s="27"/>
    </row>
    <row r="1000" spans="1:14" x14ac:dyDescent="0.2">
      <c r="A1000" s="133"/>
      <c r="B1000" s="1" t="s">
        <v>5</v>
      </c>
      <c r="C1000" s="23"/>
      <c r="D1000" s="24"/>
      <c r="E1000" s="24"/>
      <c r="F1000" s="24"/>
      <c r="G1000" s="26"/>
      <c r="H1000" s="26"/>
      <c r="I1000" s="26"/>
      <c r="J1000" s="12"/>
      <c r="K1000" s="12"/>
      <c r="L1000" s="26"/>
      <c r="M1000" s="26"/>
      <c r="N1000" s="27"/>
    </row>
    <row r="1001" spans="1:14" x14ac:dyDescent="0.2">
      <c r="A1001" s="133"/>
      <c r="B1001" s="1" t="s">
        <v>6</v>
      </c>
      <c r="C1001" s="23"/>
      <c r="D1001" s="24"/>
      <c r="E1001" s="24"/>
      <c r="F1001" s="24"/>
      <c r="G1001" s="26"/>
      <c r="H1001" s="26"/>
      <c r="I1001" s="26"/>
      <c r="J1001" s="12"/>
      <c r="K1001" s="12"/>
      <c r="L1001" s="26"/>
      <c r="M1001" s="26"/>
      <c r="N1001" s="27"/>
    </row>
    <row r="1002" spans="1:14" x14ac:dyDescent="0.2">
      <c r="A1002" s="133"/>
      <c r="B1002" s="1" t="s">
        <v>7</v>
      </c>
      <c r="C1002" s="23"/>
      <c r="D1002" s="24"/>
      <c r="E1002" s="24"/>
      <c r="F1002" s="24"/>
      <c r="G1002" s="26"/>
      <c r="H1002" s="26"/>
      <c r="I1002" s="26"/>
      <c r="J1002" s="12"/>
      <c r="K1002" s="12"/>
      <c r="L1002" s="26"/>
      <c r="M1002" s="26"/>
      <c r="N1002" s="27"/>
    </row>
    <row r="1003" spans="1:14" x14ac:dyDescent="0.2">
      <c r="A1003" s="133"/>
      <c r="B1003" s="1" t="s">
        <v>8</v>
      </c>
      <c r="C1003" s="23"/>
      <c r="D1003" s="24"/>
      <c r="E1003" s="24"/>
      <c r="F1003" s="24"/>
      <c r="G1003" s="26"/>
      <c r="H1003" s="26"/>
      <c r="I1003" s="26"/>
      <c r="J1003" s="12"/>
      <c r="K1003" s="12"/>
      <c r="L1003" s="26"/>
      <c r="M1003" s="26"/>
      <c r="N1003" s="27"/>
    </row>
    <row r="1004" spans="1:14" ht="13.5" thickBot="1" x14ac:dyDescent="0.25">
      <c r="A1004" s="134"/>
      <c r="B1004" s="2" t="s">
        <v>55</v>
      </c>
      <c r="C1004" s="3">
        <f ca="1">COUNTA(C994:INDIRECT(ADDRESS(ROW()-1,COLUMN())))</f>
        <v>0</v>
      </c>
      <c r="D1004" s="5"/>
      <c r="E1004" s="5"/>
      <c r="F1004" s="5"/>
      <c r="G1004" s="4">
        <f ca="1">COUNTA(G994:INDIRECT(ADDRESS(ROW()-1,COLUMN())))</f>
        <v>0</v>
      </c>
      <c r="H1004" s="4"/>
      <c r="I1004" s="4">
        <f ca="1">SUM(I994:INDIRECT(ADDRESS(ROW()-1,COLUMN())))</f>
        <v>0</v>
      </c>
      <c r="J1004" s="13">
        <f t="shared" ref="J1004" si="177">J993+1</f>
        <v>91</v>
      </c>
      <c r="K1004" s="13">
        <f>IF(J1004&gt;'Decks, Tracks and Embankment'!$B$4,0,I1004)</f>
        <v>0</v>
      </c>
      <c r="L1004" s="4"/>
      <c r="M1004" s="4"/>
      <c r="N1004" s="9"/>
    </row>
    <row r="1005" spans="1:14" ht="13.5" customHeight="1" thickTop="1" x14ac:dyDescent="0.2">
      <c r="A1005" s="132" t="str">
        <f t="shared" ref="A1005" si="178">"Deck "&amp;J1015</f>
        <v>Deck 92</v>
      </c>
      <c r="B1005" s="6" t="s">
        <v>9</v>
      </c>
      <c r="C1005" s="20"/>
      <c r="D1005" s="21"/>
      <c r="E1005" s="21"/>
      <c r="F1005" s="21"/>
      <c r="G1005" s="28"/>
      <c r="H1005" s="28"/>
      <c r="I1005" s="16"/>
      <c r="J1005" s="18"/>
      <c r="K1005" s="18"/>
      <c r="L1005" s="16"/>
      <c r="M1005" s="16"/>
      <c r="N1005" s="17"/>
    </row>
    <row r="1006" spans="1:14" x14ac:dyDescent="0.2">
      <c r="A1006" s="133"/>
      <c r="B1006" s="1" t="s">
        <v>0</v>
      </c>
      <c r="C1006" s="23"/>
      <c r="D1006" s="24"/>
      <c r="E1006" s="24"/>
      <c r="F1006" s="24"/>
      <c r="G1006" s="26"/>
      <c r="H1006" s="26"/>
      <c r="I1006" s="26"/>
      <c r="J1006" s="12"/>
      <c r="K1006" s="12"/>
      <c r="L1006" s="26"/>
      <c r="M1006" s="26"/>
      <c r="N1006" s="27"/>
    </row>
    <row r="1007" spans="1:14" x14ac:dyDescent="0.2">
      <c r="A1007" s="133"/>
      <c r="B1007" s="1" t="s">
        <v>1</v>
      </c>
      <c r="C1007" s="23"/>
      <c r="D1007" s="24"/>
      <c r="E1007" s="24"/>
      <c r="F1007" s="24"/>
      <c r="G1007" s="26"/>
      <c r="H1007" s="26"/>
      <c r="I1007" s="26"/>
      <c r="J1007" s="12"/>
      <c r="K1007" s="12"/>
      <c r="L1007" s="26"/>
      <c r="M1007" s="26"/>
      <c r="N1007" s="27"/>
    </row>
    <row r="1008" spans="1:14" x14ac:dyDescent="0.2">
      <c r="A1008" s="133"/>
      <c r="B1008" s="1" t="s">
        <v>2</v>
      </c>
      <c r="C1008" s="23"/>
      <c r="D1008" s="24"/>
      <c r="E1008" s="24"/>
      <c r="F1008" s="24"/>
      <c r="G1008" s="26"/>
      <c r="H1008" s="26"/>
      <c r="I1008" s="26"/>
      <c r="J1008" s="12"/>
      <c r="K1008" s="12"/>
      <c r="L1008" s="26"/>
      <c r="M1008" s="26"/>
      <c r="N1008" s="27"/>
    </row>
    <row r="1009" spans="1:14" x14ac:dyDescent="0.2">
      <c r="A1009" s="133"/>
      <c r="B1009" s="1" t="s">
        <v>3</v>
      </c>
      <c r="C1009" s="23"/>
      <c r="D1009" s="24"/>
      <c r="E1009" s="24"/>
      <c r="F1009" s="24"/>
      <c r="G1009" s="26"/>
      <c r="H1009" s="26"/>
      <c r="I1009" s="26"/>
      <c r="J1009" s="12"/>
      <c r="K1009" s="12"/>
      <c r="L1009" s="26"/>
      <c r="M1009" s="26"/>
      <c r="N1009" s="27"/>
    </row>
    <row r="1010" spans="1:14" x14ac:dyDescent="0.2">
      <c r="A1010" s="133"/>
      <c r="B1010" s="1" t="s">
        <v>4</v>
      </c>
      <c r="C1010" s="23"/>
      <c r="D1010" s="24"/>
      <c r="E1010" s="24"/>
      <c r="F1010" s="24"/>
      <c r="G1010" s="26"/>
      <c r="H1010" s="26"/>
      <c r="I1010" s="26"/>
      <c r="J1010" s="12"/>
      <c r="K1010" s="12"/>
      <c r="L1010" s="26"/>
      <c r="M1010" s="26"/>
      <c r="N1010" s="27"/>
    </row>
    <row r="1011" spans="1:14" x14ac:dyDescent="0.2">
      <c r="A1011" s="133"/>
      <c r="B1011" s="1" t="s">
        <v>5</v>
      </c>
      <c r="C1011" s="23"/>
      <c r="D1011" s="24"/>
      <c r="E1011" s="24"/>
      <c r="F1011" s="24"/>
      <c r="G1011" s="26"/>
      <c r="H1011" s="26"/>
      <c r="I1011" s="26"/>
      <c r="J1011" s="12"/>
      <c r="K1011" s="12"/>
      <c r="L1011" s="26"/>
      <c r="M1011" s="26"/>
      <c r="N1011" s="27"/>
    </row>
    <row r="1012" spans="1:14" x14ac:dyDescent="0.2">
      <c r="A1012" s="133"/>
      <c r="B1012" s="1" t="s">
        <v>6</v>
      </c>
      <c r="C1012" s="23"/>
      <c r="D1012" s="24"/>
      <c r="E1012" s="24"/>
      <c r="F1012" s="24"/>
      <c r="G1012" s="26"/>
      <c r="H1012" s="26"/>
      <c r="I1012" s="26"/>
      <c r="J1012" s="12"/>
      <c r="K1012" s="12"/>
      <c r="L1012" s="26"/>
      <c r="M1012" s="26"/>
      <c r="N1012" s="27"/>
    </row>
    <row r="1013" spans="1:14" x14ac:dyDescent="0.2">
      <c r="A1013" s="133"/>
      <c r="B1013" s="1" t="s">
        <v>7</v>
      </c>
      <c r="C1013" s="23"/>
      <c r="D1013" s="24"/>
      <c r="E1013" s="24"/>
      <c r="F1013" s="24"/>
      <c r="G1013" s="26"/>
      <c r="H1013" s="26"/>
      <c r="I1013" s="26"/>
      <c r="J1013" s="12"/>
      <c r="K1013" s="12"/>
      <c r="L1013" s="26"/>
      <c r="M1013" s="26"/>
      <c r="N1013" s="27"/>
    </row>
    <row r="1014" spans="1:14" x14ac:dyDescent="0.2">
      <c r="A1014" s="133"/>
      <c r="B1014" s="1" t="s">
        <v>8</v>
      </c>
      <c r="C1014" s="23"/>
      <c r="D1014" s="24"/>
      <c r="E1014" s="24"/>
      <c r="F1014" s="24"/>
      <c r="G1014" s="26"/>
      <c r="H1014" s="26"/>
      <c r="I1014" s="26"/>
      <c r="J1014" s="12"/>
      <c r="K1014" s="12"/>
      <c r="L1014" s="26"/>
      <c r="M1014" s="26"/>
      <c r="N1014" s="27"/>
    </row>
    <row r="1015" spans="1:14" ht="13.5" thickBot="1" x14ac:dyDescent="0.25">
      <c r="A1015" s="134"/>
      <c r="B1015" s="2" t="s">
        <v>55</v>
      </c>
      <c r="C1015" s="3">
        <f ca="1">COUNTA(C1005:INDIRECT(ADDRESS(ROW()-1,COLUMN())))</f>
        <v>0</v>
      </c>
      <c r="D1015" s="5"/>
      <c r="E1015" s="5"/>
      <c r="F1015" s="5"/>
      <c r="G1015" s="4">
        <f ca="1">COUNTA(G1005:INDIRECT(ADDRESS(ROW()-1,COLUMN())))</f>
        <v>0</v>
      </c>
      <c r="H1015" s="4"/>
      <c r="I1015" s="4">
        <f ca="1">SUM(I1005:INDIRECT(ADDRESS(ROW()-1,COLUMN())))</f>
        <v>0</v>
      </c>
      <c r="J1015" s="13">
        <f t="shared" ref="J1015" si="179">J1004+1</f>
        <v>92</v>
      </c>
      <c r="K1015" s="13">
        <f>IF(J1015&gt;'Decks, Tracks and Embankment'!$B$4,0,I1015)</f>
        <v>0</v>
      </c>
      <c r="L1015" s="4"/>
      <c r="M1015" s="4"/>
      <c r="N1015" s="9"/>
    </row>
    <row r="1016" spans="1:14" ht="13.5" customHeight="1" thickTop="1" x14ac:dyDescent="0.2">
      <c r="A1016" s="132" t="str">
        <f t="shared" ref="A1016" si="180">"Deck "&amp;J1026</f>
        <v>Deck 93</v>
      </c>
      <c r="B1016" s="6" t="s">
        <v>9</v>
      </c>
      <c r="C1016" s="20"/>
      <c r="D1016" s="21"/>
      <c r="E1016" s="21"/>
      <c r="F1016" s="21"/>
      <c r="G1016" s="28"/>
      <c r="H1016" s="28"/>
      <c r="I1016" s="16"/>
      <c r="J1016" s="18"/>
      <c r="K1016" s="18"/>
      <c r="L1016" s="16"/>
      <c r="M1016" s="16"/>
      <c r="N1016" s="17"/>
    </row>
    <row r="1017" spans="1:14" x14ac:dyDescent="0.2">
      <c r="A1017" s="133"/>
      <c r="B1017" s="1" t="s">
        <v>0</v>
      </c>
      <c r="C1017" s="23"/>
      <c r="D1017" s="24"/>
      <c r="E1017" s="24"/>
      <c r="F1017" s="24"/>
      <c r="G1017" s="26"/>
      <c r="H1017" s="26"/>
      <c r="I1017" s="26"/>
      <c r="J1017" s="12"/>
      <c r="K1017" s="12"/>
      <c r="L1017" s="26"/>
      <c r="M1017" s="26"/>
      <c r="N1017" s="27"/>
    </row>
    <row r="1018" spans="1:14" x14ac:dyDescent="0.2">
      <c r="A1018" s="133"/>
      <c r="B1018" s="1" t="s">
        <v>1</v>
      </c>
      <c r="C1018" s="23"/>
      <c r="D1018" s="24"/>
      <c r="E1018" s="24"/>
      <c r="F1018" s="24"/>
      <c r="G1018" s="26"/>
      <c r="H1018" s="26"/>
      <c r="I1018" s="26"/>
      <c r="J1018" s="12"/>
      <c r="K1018" s="12"/>
      <c r="L1018" s="26"/>
      <c r="M1018" s="26"/>
      <c r="N1018" s="27"/>
    </row>
    <row r="1019" spans="1:14" x14ac:dyDescent="0.2">
      <c r="A1019" s="133"/>
      <c r="B1019" s="1" t="s">
        <v>2</v>
      </c>
      <c r="C1019" s="23"/>
      <c r="D1019" s="24"/>
      <c r="E1019" s="24"/>
      <c r="F1019" s="24"/>
      <c r="G1019" s="26"/>
      <c r="H1019" s="26"/>
      <c r="I1019" s="26"/>
      <c r="J1019" s="12"/>
      <c r="K1019" s="12"/>
      <c r="L1019" s="26"/>
      <c r="M1019" s="26"/>
      <c r="N1019" s="27"/>
    </row>
    <row r="1020" spans="1:14" x14ac:dyDescent="0.2">
      <c r="A1020" s="133"/>
      <c r="B1020" s="1" t="s">
        <v>3</v>
      </c>
      <c r="C1020" s="23"/>
      <c r="D1020" s="24"/>
      <c r="E1020" s="24"/>
      <c r="F1020" s="24"/>
      <c r="G1020" s="26"/>
      <c r="H1020" s="26"/>
      <c r="I1020" s="26"/>
      <c r="J1020" s="12"/>
      <c r="K1020" s="12"/>
      <c r="L1020" s="26"/>
      <c r="M1020" s="26"/>
      <c r="N1020" s="27"/>
    </row>
    <row r="1021" spans="1:14" x14ac:dyDescent="0.2">
      <c r="A1021" s="133"/>
      <c r="B1021" s="1" t="s">
        <v>4</v>
      </c>
      <c r="C1021" s="23"/>
      <c r="D1021" s="24"/>
      <c r="E1021" s="24"/>
      <c r="F1021" s="24"/>
      <c r="G1021" s="26"/>
      <c r="H1021" s="26"/>
      <c r="I1021" s="26"/>
      <c r="J1021" s="12"/>
      <c r="K1021" s="12"/>
      <c r="L1021" s="26"/>
      <c r="M1021" s="26"/>
      <c r="N1021" s="27"/>
    </row>
    <row r="1022" spans="1:14" x14ac:dyDescent="0.2">
      <c r="A1022" s="133"/>
      <c r="B1022" s="1" t="s">
        <v>5</v>
      </c>
      <c r="C1022" s="23"/>
      <c r="D1022" s="24"/>
      <c r="E1022" s="24"/>
      <c r="F1022" s="24"/>
      <c r="G1022" s="26"/>
      <c r="H1022" s="26"/>
      <c r="I1022" s="26"/>
      <c r="J1022" s="12"/>
      <c r="K1022" s="12"/>
      <c r="L1022" s="26"/>
      <c r="M1022" s="26"/>
      <c r="N1022" s="27"/>
    </row>
    <row r="1023" spans="1:14" x14ac:dyDescent="0.2">
      <c r="A1023" s="133"/>
      <c r="B1023" s="1" t="s">
        <v>6</v>
      </c>
      <c r="C1023" s="23"/>
      <c r="D1023" s="24"/>
      <c r="E1023" s="24"/>
      <c r="F1023" s="24"/>
      <c r="G1023" s="26"/>
      <c r="H1023" s="26"/>
      <c r="I1023" s="26"/>
      <c r="J1023" s="12"/>
      <c r="K1023" s="12"/>
      <c r="L1023" s="26"/>
      <c r="M1023" s="26"/>
      <c r="N1023" s="27"/>
    </row>
    <row r="1024" spans="1:14" x14ac:dyDescent="0.2">
      <c r="A1024" s="133"/>
      <c r="B1024" s="1" t="s">
        <v>7</v>
      </c>
      <c r="C1024" s="23"/>
      <c r="D1024" s="24"/>
      <c r="E1024" s="24"/>
      <c r="F1024" s="24"/>
      <c r="G1024" s="26"/>
      <c r="H1024" s="26"/>
      <c r="I1024" s="26"/>
      <c r="J1024" s="12"/>
      <c r="K1024" s="12"/>
      <c r="L1024" s="26"/>
      <c r="M1024" s="26"/>
      <c r="N1024" s="27"/>
    </row>
    <row r="1025" spans="1:14" x14ac:dyDescent="0.2">
      <c r="A1025" s="133"/>
      <c r="B1025" s="1" t="s">
        <v>8</v>
      </c>
      <c r="C1025" s="23"/>
      <c r="D1025" s="24"/>
      <c r="E1025" s="24"/>
      <c r="F1025" s="24"/>
      <c r="G1025" s="26"/>
      <c r="H1025" s="26"/>
      <c r="I1025" s="26"/>
      <c r="J1025" s="12"/>
      <c r="K1025" s="12"/>
      <c r="L1025" s="26"/>
      <c r="M1025" s="26"/>
      <c r="N1025" s="27"/>
    </row>
    <row r="1026" spans="1:14" ht="13.5" thickBot="1" x14ac:dyDescent="0.25">
      <c r="A1026" s="134"/>
      <c r="B1026" s="2" t="s">
        <v>55</v>
      </c>
      <c r="C1026" s="3">
        <f ca="1">COUNTA(C1016:INDIRECT(ADDRESS(ROW()-1,COLUMN())))</f>
        <v>0</v>
      </c>
      <c r="D1026" s="5"/>
      <c r="E1026" s="5"/>
      <c r="F1026" s="5"/>
      <c r="G1026" s="4">
        <f ca="1">COUNTA(G1016:INDIRECT(ADDRESS(ROW()-1,COLUMN())))</f>
        <v>0</v>
      </c>
      <c r="H1026" s="4"/>
      <c r="I1026" s="4">
        <f ca="1">SUM(I1016:INDIRECT(ADDRESS(ROW()-1,COLUMN())))</f>
        <v>0</v>
      </c>
      <c r="J1026" s="13">
        <f t="shared" ref="J1026" si="181">J1015+1</f>
        <v>93</v>
      </c>
      <c r="K1026" s="13">
        <f>IF(J1026&gt;'Decks, Tracks and Embankment'!$B$4,0,I1026)</f>
        <v>0</v>
      </c>
      <c r="L1026" s="4"/>
      <c r="M1026" s="4"/>
      <c r="N1026" s="9"/>
    </row>
    <row r="1027" spans="1:14" ht="13.5" customHeight="1" thickTop="1" x14ac:dyDescent="0.2">
      <c r="A1027" s="132" t="str">
        <f t="shared" ref="A1027" si="182">"Deck "&amp;J1037</f>
        <v>Deck 94</v>
      </c>
      <c r="B1027" s="6" t="s">
        <v>9</v>
      </c>
      <c r="C1027" s="20"/>
      <c r="D1027" s="21"/>
      <c r="E1027" s="21"/>
      <c r="F1027" s="21"/>
      <c r="G1027" s="28"/>
      <c r="H1027" s="28"/>
      <c r="I1027" s="16"/>
      <c r="J1027" s="18"/>
      <c r="K1027" s="18"/>
      <c r="L1027" s="16"/>
      <c r="M1027" s="16"/>
      <c r="N1027" s="17"/>
    </row>
    <row r="1028" spans="1:14" x14ac:dyDescent="0.2">
      <c r="A1028" s="133"/>
      <c r="B1028" s="1" t="s">
        <v>0</v>
      </c>
      <c r="C1028" s="23"/>
      <c r="D1028" s="24"/>
      <c r="E1028" s="24"/>
      <c r="F1028" s="24"/>
      <c r="G1028" s="26"/>
      <c r="H1028" s="26"/>
      <c r="I1028" s="26"/>
      <c r="J1028" s="12"/>
      <c r="K1028" s="12"/>
      <c r="L1028" s="26"/>
      <c r="M1028" s="26"/>
      <c r="N1028" s="27"/>
    </row>
    <row r="1029" spans="1:14" x14ac:dyDescent="0.2">
      <c r="A1029" s="133"/>
      <c r="B1029" s="1" t="s">
        <v>1</v>
      </c>
      <c r="C1029" s="23"/>
      <c r="D1029" s="24"/>
      <c r="E1029" s="24"/>
      <c r="F1029" s="24"/>
      <c r="G1029" s="26"/>
      <c r="H1029" s="26"/>
      <c r="I1029" s="26"/>
      <c r="J1029" s="12"/>
      <c r="K1029" s="12"/>
      <c r="L1029" s="26"/>
      <c r="M1029" s="26"/>
      <c r="N1029" s="27"/>
    </row>
    <row r="1030" spans="1:14" x14ac:dyDescent="0.2">
      <c r="A1030" s="133"/>
      <c r="B1030" s="1" t="s">
        <v>2</v>
      </c>
      <c r="C1030" s="23"/>
      <c r="D1030" s="24"/>
      <c r="E1030" s="24"/>
      <c r="F1030" s="24"/>
      <c r="G1030" s="26"/>
      <c r="H1030" s="26"/>
      <c r="I1030" s="26"/>
      <c r="J1030" s="12"/>
      <c r="K1030" s="12"/>
      <c r="L1030" s="26"/>
      <c r="M1030" s="26"/>
      <c r="N1030" s="27"/>
    </row>
    <row r="1031" spans="1:14" x14ac:dyDescent="0.2">
      <c r="A1031" s="133"/>
      <c r="B1031" s="1" t="s">
        <v>3</v>
      </c>
      <c r="C1031" s="23"/>
      <c r="D1031" s="24"/>
      <c r="E1031" s="24"/>
      <c r="F1031" s="24"/>
      <c r="G1031" s="26"/>
      <c r="H1031" s="26"/>
      <c r="I1031" s="26"/>
      <c r="J1031" s="12"/>
      <c r="K1031" s="12"/>
      <c r="L1031" s="26"/>
      <c r="M1031" s="26"/>
      <c r="N1031" s="27"/>
    </row>
    <row r="1032" spans="1:14" x14ac:dyDescent="0.2">
      <c r="A1032" s="133"/>
      <c r="B1032" s="1" t="s">
        <v>4</v>
      </c>
      <c r="C1032" s="23"/>
      <c r="D1032" s="24"/>
      <c r="E1032" s="24"/>
      <c r="F1032" s="24"/>
      <c r="G1032" s="26"/>
      <c r="H1032" s="26"/>
      <c r="I1032" s="26"/>
      <c r="J1032" s="12"/>
      <c r="K1032" s="12"/>
      <c r="L1032" s="26"/>
      <c r="M1032" s="26"/>
      <c r="N1032" s="27"/>
    </row>
    <row r="1033" spans="1:14" x14ac:dyDescent="0.2">
      <c r="A1033" s="133"/>
      <c r="B1033" s="1" t="s">
        <v>5</v>
      </c>
      <c r="C1033" s="23"/>
      <c r="D1033" s="24"/>
      <c r="E1033" s="24"/>
      <c r="F1033" s="24"/>
      <c r="G1033" s="26"/>
      <c r="H1033" s="26"/>
      <c r="I1033" s="26"/>
      <c r="J1033" s="12"/>
      <c r="K1033" s="12"/>
      <c r="L1033" s="26"/>
      <c r="M1033" s="26"/>
      <c r="N1033" s="27"/>
    </row>
    <row r="1034" spans="1:14" x14ac:dyDescent="0.2">
      <c r="A1034" s="133"/>
      <c r="B1034" s="1" t="s">
        <v>6</v>
      </c>
      <c r="C1034" s="23"/>
      <c r="D1034" s="24"/>
      <c r="E1034" s="24"/>
      <c r="F1034" s="24"/>
      <c r="G1034" s="26"/>
      <c r="H1034" s="26"/>
      <c r="I1034" s="26"/>
      <c r="J1034" s="12"/>
      <c r="K1034" s="12"/>
      <c r="L1034" s="26"/>
      <c r="M1034" s="26"/>
      <c r="N1034" s="27"/>
    </row>
    <row r="1035" spans="1:14" x14ac:dyDescent="0.2">
      <c r="A1035" s="133"/>
      <c r="B1035" s="1" t="s">
        <v>7</v>
      </c>
      <c r="C1035" s="23"/>
      <c r="D1035" s="24"/>
      <c r="E1035" s="24"/>
      <c r="F1035" s="24"/>
      <c r="G1035" s="26"/>
      <c r="H1035" s="26"/>
      <c r="I1035" s="26"/>
      <c r="J1035" s="12"/>
      <c r="K1035" s="12"/>
      <c r="L1035" s="26"/>
      <c r="M1035" s="26"/>
      <c r="N1035" s="27"/>
    </row>
    <row r="1036" spans="1:14" x14ac:dyDescent="0.2">
      <c r="A1036" s="133"/>
      <c r="B1036" s="1" t="s">
        <v>8</v>
      </c>
      <c r="C1036" s="23"/>
      <c r="D1036" s="24"/>
      <c r="E1036" s="24"/>
      <c r="F1036" s="24"/>
      <c r="G1036" s="26"/>
      <c r="H1036" s="26"/>
      <c r="I1036" s="26"/>
      <c r="J1036" s="12"/>
      <c r="K1036" s="12"/>
      <c r="L1036" s="26"/>
      <c r="M1036" s="26"/>
      <c r="N1036" s="27"/>
    </row>
    <row r="1037" spans="1:14" ht="13.5" thickBot="1" x14ac:dyDescent="0.25">
      <c r="A1037" s="134"/>
      <c r="B1037" s="2" t="s">
        <v>55</v>
      </c>
      <c r="C1037" s="3">
        <f ca="1">COUNTA(C1027:INDIRECT(ADDRESS(ROW()-1,COLUMN())))</f>
        <v>0</v>
      </c>
      <c r="D1037" s="5"/>
      <c r="E1037" s="5"/>
      <c r="F1037" s="5"/>
      <c r="G1037" s="4">
        <f ca="1">COUNTA(G1027:INDIRECT(ADDRESS(ROW()-1,COLUMN())))</f>
        <v>0</v>
      </c>
      <c r="H1037" s="4"/>
      <c r="I1037" s="4">
        <f ca="1">SUM(I1027:INDIRECT(ADDRESS(ROW()-1,COLUMN())))</f>
        <v>0</v>
      </c>
      <c r="J1037" s="13">
        <f t="shared" ref="J1037" si="183">J1026+1</f>
        <v>94</v>
      </c>
      <c r="K1037" s="13">
        <f>IF(J1037&gt;'Decks, Tracks and Embankment'!$B$4,0,I1037)</f>
        <v>0</v>
      </c>
      <c r="L1037" s="4"/>
      <c r="M1037" s="4"/>
      <c r="N1037" s="9"/>
    </row>
    <row r="1038" spans="1:14" ht="13.5" customHeight="1" thickTop="1" x14ac:dyDescent="0.2">
      <c r="A1038" s="132" t="str">
        <f t="shared" ref="A1038" si="184">"Deck "&amp;J1048</f>
        <v>Deck 95</v>
      </c>
      <c r="B1038" s="6" t="s">
        <v>9</v>
      </c>
      <c r="C1038" s="20"/>
      <c r="D1038" s="21"/>
      <c r="E1038" s="21"/>
      <c r="F1038" s="21"/>
      <c r="G1038" s="28"/>
      <c r="H1038" s="28"/>
      <c r="I1038" s="16"/>
      <c r="J1038" s="18"/>
      <c r="K1038" s="18"/>
      <c r="L1038" s="16"/>
      <c r="M1038" s="16"/>
      <c r="N1038" s="17"/>
    </row>
    <row r="1039" spans="1:14" x14ac:dyDescent="0.2">
      <c r="A1039" s="133"/>
      <c r="B1039" s="1" t="s">
        <v>0</v>
      </c>
      <c r="C1039" s="23"/>
      <c r="D1039" s="24"/>
      <c r="E1039" s="24"/>
      <c r="F1039" s="24"/>
      <c r="G1039" s="26"/>
      <c r="H1039" s="26"/>
      <c r="I1039" s="26"/>
      <c r="J1039" s="12"/>
      <c r="K1039" s="12"/>
      <c r="L1039" s="26"/>
      <c r="M1039" s="26"/>
      <c r="N1039" s="27"/>
    </row>
    <row r="1040" spans="1:14" x14ac:dyDescent="0.2">
      <c r="A1040" s="133"/>
      <c r="B1040" s="1" t="s">
        <v>1</v>
      </c>
      <c r="C1040" s="23"/>
      <c r="D1040" s="24"/>
      <c r="E1040" s="24"/>
      <c r="F1040" s="24"/>
      <c r="G1040" s="26"/>
      <c r="H1040" s="26"/>
      <c r="I1040" s="26"/>
      <c r="J1040" s="12"/>
      <c r="K1040" s="12"/>
      <c r="L1040" s="26"/>
      <c r="M1040" s="26"/>
      <c r="N1040" s="27"/>
    </row>
    <row r="1041" spans="1:14" x14ac:dyDescent="0.2">
      <c r="A1041" s="133"/>
      <c r="B1041" s="1" t="s">
        <v>2</v>
      </c>
      <c r="C1041" s="23"/>
      <c r="D1041" s="24"/>
      <c r="E1041" s="24"/>
      <c r="F1041" s="24"/>
      <c r="G1041" s="26"/>
      <c r="H1041" s="26"/>
      <c r="I1041" s="26"/>
      <c r="J1041" s="12"/>
      <c r="K1041" s="12"/>
      <c r="L1041" s="26"/>
      <c r="M1041" s="26"/>
      <c r="N1041" s="27"/>
    </row>
    <row r="1042" spans="1:14" x14ac:dyDescent="0.2">
      <c r="A1042" s="133"/>
      <c r="B1042" s="1" t="s">
        <v>3</v>
      </c>
      <c r="C1042" s="23"/>
      <c r="D1042" s="24"/>
      <c r="E1042" s="24"/>
      <c r="F1042" s="24"/>
      <c r="G1042" s="26"/>
      <c r="H1042" s="26"/>
      <c r="I1042" s="26"/>
      <c r="J1042" s="12"/>
      <c r="K1042" s="12"/>
      <c r="L1042" s="26"/>
      <c r="M1042" s="26"/>
      <c r="N1042" s="27"/>
    </row>
    <row r="1043" spans="1:14" x14ac:dyDescent="0.2">
      <c r="A1043" s="133"/>
      <c r="B1043" s="1" t="s">
        <v>4</v>
      </c>
      <c r="C1043" s="23"/>
      <c r="D1043" s="24"/>
      <c r="E1043" s="24"/>
      <c r="F1043" s="24"/>
      <c r="G1043" s="26"/>
      <c r="H1043" s="26"/>
      <c r="I1043" s="26"/>
      <c r="J1043" s="12"/>
      <c r="K1043" s="12"/>
      <c r="L1043" s="26"/>
      <c r="M1043" s="26"/>
      <c r="N1043" s="27"/>
    </row>
    <row r="1044" spans="1:14" x14ac:dyDescent="0.2">
      <c r="A1044" s="133"/>
      <c r="B1044" s="1" t="s">
        <v>5</v>
      </c>
      <c r="C1044" s="23"/>
      <c r="D1044" s="24"/>
      <c r="E1044" s="24"/>
      <c r="F1044" s="24"/>
      <c r="G1044" s="26"/>
      <c r="H1044" s="26"/>
      <c r="I1044" s="26"/>
      <c r="J1044" s="12"/>
      <c r="K1044" s="12"/>
      <c r="L1044" s="26"/>
      <c r="M1044" s="26"/>
      <c r="N1044" s="27"/>
    </row>
    <row r="1045" spans="1:14" x14ac:dyDescent="0.2">
      <c r="A1045" s="133"/>
      <c r="B1045" s="1" t="s">
        <v>6</v>
      </c>
      <c r="C1045" s="23"/>
      <c r="D1045" s="24"/>
      <c r="E1045" s="24"/>
      <c r="F1045" s="24"/>
      <c r="G1045" s="26"/>
      <c r="H1045" s="26"/>
      <c r="I1045" s="26"/>
      <c r="J1045" s="12"/>
      <c r="K1045" s="12"/>
      <c r="L1045" s="26"/>
      <c r="M1045" s="26"/>
      <c r="N1045" s="27"/>
    </row>
    <row r="1046" spans="1:14" x14ac:dyDescent="0.2">
      <c r="A1046" s="133"/>
      <c r="B1046" s="1" t="s">
        <v>7</v>
      </c>
      <c r="C1046" s="23"/>
      <c r="D1046" s="24"/>
      <c r="E1046" s="24"/>
      <c r="F1046" s="24"/>
      <c r="G1046" s="26"/>
      <c r="H1046" s="26"/>
      <c r="I1046" s="26"/>
      <c r="J1046" s="12"/>
      <c r="K1046" s="12"/>
      <c r="L1046" s="26"/>
      <c r="M1046" s="26"/>
      <c r="N1046" s="27"/>
    </row>
    <row r="1047" spans="1:14" x14ac:dyDescent="0.2">
      <c r="A1047" s="133"/>
      <c r="B1047" s="1" t="s">
        <v>8</v>
      </c>
      <c r="C1047" s="23"/>
      <c r="D1047" s="24"/>
      <c r="E1047" s="24"/>
      <c r="F1047" s="24"/>
      <c r="G1047" s="26"/>
      <c r="H1047" s="26"/>
      <c r="I1047" s="26"/>
      <c r="J1047" s="12"/>
      <c r="K1047" s="12"/>
      <c r="L1047" s="26"/>
      <c r="M1047" s="26"/>
      <c r="N1047" s="27"/>
    </row>
    <row r="1048" spans="1:14" ht="13.5" thickBot="1" x14ac:dyDescent="0.25">
      <c r="A1048" s="134"/>
      <c r="B1048" s="2" t="s">
        <v>55</v>
      </c>
      <c r="C1048" s="3">
        <f ca="1">COUNTA(C1038:INDIRECT(ADDRESS(ROW()-1,COLUMN())))</f>
        <v>0</v>
      </c>
      <c r="D1048" s="5"/>
      <c r="E1048" s="5"/>
      <c r="F1048" s="5"/>
      <c r="G1048" s="4">
        <f ca="1">COUNTA(G1038:INDIRECT(ADDRESS(ROW()-1,COLUMN())))</f>
        <v>0</v>
      </c>
      <c r="H1048" s="4"/>
      <c r="I1048" s="4">
        <f ca="1">SUM(I1038:INDIRECT(ADDRESS(ROW()-1,COLUMN())))</f>
        <v>0</v>
      </c>
      <c r="J1048" s="13">
        <f t="shared" ref="J1048" si="185">J1037+1</f>
        <v>95</v>
      </c>
      <c r="K1048" s="13">
        <f>IF(J1048&gt;'Decks, Tracks and Embankment'!$B$4,0,I1048)</f>
        <v>0</v>
      </c>
      <c r="L1048" s="4"/>
      <c r="M1048" s="4"/>
      <c r="N1048" s="9"/>
    </row>
    <row r="1049" spans="1:14" ht="13.5" customHeight="1" thickTop="1" x14ac:dyDescent="0.2">
      <c r="A1049" s="132" t="str">
        <f t="shared" ref="A1049" si="186">"Deck "&amp;J1059</f>
        <v>Deck 96</v>
      </c>
      <c r="B1049" s="6" t="s">
        <v>9</v>
      </c>
      <c r="C1049" s="20"/>
      <c r="D1049" s="21"/>
      <c r="E1049" s="21"/>
      <c r="F1049" s="21"/>
      <c r="G1049" s="28"/>
      <c r="H1049" s="28"/>
      <c r="I1049" s="16"/>
      <c r="J1049" s="18"/>
      <c r="K1049" s="18"/>
      <c r="L1049" s="16"/>
      <c r="M1049" s="16"/>
      <c r="N1049" s="17"/>
    </row>
    <row r="1050" spans="1:14" x14ac:dyDescent="0.2">
      <c r="A1050" s="133"/>
      <c r="B1050" s="1" t="s">
        <v>0</v>
      </c>
      <c r="C1050" s="23"/>
      <c r="D1050" s="24"/>
      <c r="E1050" s="24"/>
      <c r="F1050" s="24"/>
      <c r="G1050" s="26"/>
      <c r="H1050" s="26"/>
      <c r="I1050" s="26"/>
      <c r="J1050" s="12"/>
      <c r="K1050" s="12"/>
      <c r="L1050" s="26"/>
      <c r="M1050" s="26"/>
      <c r="N1050" s="27"/>
    </row>
    <row r="1051" spans="1:14" x14ac:dyDescent="0.2">
      <c r="A1051" s="133"/>
      <c r="B1051" s="1" t="s">
        <v>1</v>
      </c>
      <c r="C1051" s="23"/>
      <c r="D1051" s="24"/>
      <c r="E1051" s="24"/>
      <c r="F1051" s="24"/>
      <c r="G1051" s="26"/>
      <c r="H1051" s="26"/>
      <c r="I1051" s="26"/>
      <c r="J1051" s="12"/>
      <c r="K1051" s="12"/>
      <c r="L1051" s="26"/>
      <c r="M1051" s="26"/>
      <c r="N1051" s="27"/>
    </row>
    <row r="1052" spans="1:14" x14ac:dyDescent="0.2">
      <c r="A1052" s="133"/>
      <c r="B1052" s="1" t="s">
        <v>2</v>
      </c>
      <c r="C1052" s="23"/>
      <c r="D1052" s="24"/>
      <c r="E1052" s="24"/>
      <c r="F1052" s="24"/>
      <c r="G1052" s="26"/>
      <c r="H1052" s="26"/>
      <c r="I1052" s="26"/>
      <c r="J1052" s="12"/>
      <c r="K1052" s="12"/>
      <c r="L1052" s="26"/>
      <c r="M1052" s="26"/>
      <c r="N1052" s="27"/>
    </row>
    <row r="1053" spans="1:14" x14ac:dyDescent="0.2">
      <c r="A1053" s="133"/>
      <c r="B1053" s="1" t="s">
        <v>3</v>
      </c>
      <c r="C1053" s="23"/>
      <c r="D1053" s="24"/>
      <c r="E1053" s="24"/>
      <c r="F1053" s="24"/>
      <c r="G1053" s="26"/>
      <c r="H1053" s="26"/>
      <c r="I1053" s="26"/>
      <c r="J1053" s="12"/>
      <c r="K1053" s="12"/>
      <c r="L1053" s="26"/>
      <c r="M1053" s="26"/>
      <c r="N1053" s="27"/>
    </row>
    <row r="1054" spans="1:14" x14ac:dyDescent="0.2">
      <c r="A1054" s="133"/>
      <c r="B1054" s="1" t="s">
        <v>4</v>
      </c>
      <c r="C1054" s="23"/>
      <c r="D1054" s="24"/>
      <c r="E1054" s="24"/>
      <c r="F1054" s="24"/>
      <c r="G1054" s="26"/>
      <c r="H1054" s="26"/>
      <c r="I1054" s="26"/>
      <c r="J1054" s="12"/>
      <c r="K1054" s="12"/>
      <c r="L1054" s="26"/>
      <c r="M1054" s="26"/>
      <c r="N1054" s="27"/>
    </row>
    <row r="1055" spans="1:14" x14ac:dyDescent="0.2">
      <c r="A1055" s="133"/>
      <c r="B1055" s="1" t="s">
        <v>5</v>
      </c>
      <c r="C1055" s="23"/>
      <c r="D1055" s="24"/>
      <c r="E1055" s="24"/>
      <c r="F1055" s="24"/>
      <c r="G1055" s="26"/>
      <c r="H1055" s="26"/>
      <c r="I1055" s="26"/>
      <c r="J1055" s="12"/>
      <c r="K1055" s="12"/>
      <c r="L1055" s="26"/>
      <c r="M1055" s="26"/>
      <c r="N1055" s="27"/>
    </row>
    <row r="1056" spans="1:14" x14ac:dyDescent="0.2">
      <c r="A1056" s="133"/>
      <c r="B1056" s="1" t="s">
        <v>6</v>
      </c>
      <c r="C1056" s="23"/>
      <c r="D1056" s="24"/>
      <c r="E1056" s="24"/>
      <c r="F1056" s="24"/>
      <c r="G1056" s="26"/>
      <c r="H1056" s="26"/>
      <c r="I1056" s="26"/>
      <c r="J1056" s="12"/>
      <c r="K1056" s="12"/>
      <c r="L1056" s="26"/>
      <c r="M1056" s="26"/>
      <c r="N1056" s="27"/>
    </row>
    <row r="1057" spans="1:14" x14ac:dyDescent="0.2">
      <c r="A1057" s="133"/>
      <c r="B1057" s="1" t="s">
        <v>7</v>
      </c>
      <c r="C1057" s="23"/>
      <c r="D1057" s="24"/>
      <c r="E1057" s="24"/>
      <c r="F1057" s="24"/>
      <c r="G1057" s="26"/>
      <c r="H1057" s="26"/>
      <c r="I1057" s="26"/>
      <c r="J1057" s="12"/>
      <c r="K1057" s="12"/>
      <c r="L1057" s="26"/>
      <c r="M1057" s="26"/>
      <c r="N1057" s="27"/>
    </row>
    <row r="1058" spans="1:14" x14ac:dyDescent="0.2">
      <c r="A1058" s="133"/>
      <c r="B1058" s="1" t="s">
        <v>8</v>
      </c>
      <c r="C1058" s="23"/>
      <c r="D1058" s="24"/>
      <c r="E1058" s="24"/>
      <c r="F1058" s="24"/>
      <c r="G1058" s="26"/>
      <c r="H1058" s="26"/>
      <c r="I1058" s="26"/>
      <c r="J1058" s="12"/>
      <c r="K1058" s="12"/>
      <c r="L1058" s="26"/>
      <c r="M1058" s="26"/>
      <c r="N1058" s="27"/>
    </row>
    <row r="1059" spans="1:14" ht="13.5" thickBot="1" x14ac:dyDescent="0.25">
      <c r="A1059" s="134"/>
      <c r="B1059" s="2" t="s">
        <v>55</v>
      </c>
      <c r="C1059" s="3">
        <f ca="1">COUNTA(C1049:INDIRECT(ADDRESS(ROW()-1,COLUMN())))</f>
        <v>0</v>
      </c>
      <c r="D1059" s="5"/>
      <c r="E1059" s="5"/>
      <c r="F1059" s="5"/>
      <c r="G1059" s="4">
        <f ca="1">COUNTA(G1049:INDIRECT(ADDRESS(ROW()-1,COLUMN())))</f>
        <v>0</v>
      </c>
      <c r="H1059" s="4"/>
      <c r="I1059" s="4">
        <f ca="1">SUM(I1049:INDIRECT(ADDRESS(ROW()-1,COLUMN())))</f>
        <v>0</v>
      </c>
      <c r="J1059" s="13">
        <f t="shared" ref="J1059" si="187">J1048+1</f>
        <v>96</v>
      </c>
      <c r="K1059" s="13">
        <f>IF(J1059&gt;'Decks, Tracks and Embankment'!$B$4,0,I1059)</f>
        <v>0</v>
      </c>
      <c r="L1059" s="4"/>
      <c r="M1059" s="4"/>
      <c r="N1059" s="9"/>
    </row>
    <row r="1060" spans="1:14" ht="13.5" customHeight="1" thickTop="1" x14ac:dyDescent="0.2">
      <c r="A1060" s="132" t="str">
        <f t="shared" ref="A1060" si="188">"Deck "&amp;J1070</f>
        <v>Deck 97</v>
      </c>
      <c r="B1060" s="6" t="s">
        <v>9</v>
      </c>
      <c r="C1060" s="20"/>
      <c r="D1060" s="21"/>
      <c r="E1060" s="21"/>
      <c r="F1060" s="21"/>
      <c r="G1060" s="28"/>
      <c r="H1060" s="28"/>
      <c r="I1060" s="16"/>
      <c r="J1060" s="18"/>
      <c r="K1060" s="18"/>
      <c r="L1060" s="16"/>
      <c r="M1060" s="16"/>
      <c r="N1060" s="17"/>
    </row>
    <row r="1061" spans="1:14" x14ac:dyDescent="0.2">
      <c r="A1061" s="133"/>
      <c r="B1061" s="1" t="s">
        <v>0</v>
      </c>
      <c r="C1061" s="23"/>
      <c r="D1061" s="24"/>
      <c r="E1061" s="24"/>
      <c r="F1061" s="24"/>
      <c r="G1061" s="26"/>
      <c r="H1061" s="26"/>
      <c r="I1061" s="26"/>
      <c r="J1061" s="12"/>
      <c r="K1061" s="12"/>
      <c r="L1061" s="26"/>
      <c r="M1061" s="26"/>
      <c r="N1061" s="27"/>
    </row>
    <row r="1062" spans="1:14" x14ac:dyDescent="0.2">
      <c r="A1062" s="133"/>
      <c r="B1062" s="1" t="s">
        <v>1</v>
      </c>
      <c r="C1062" s="23"/>
      <c r="D1062" s="24"/>
      <c r="E1062" s="24"/>
      <c r="F1062" s="24"/>
      <c r="G1062" s="26"/>
      <c r="H1062" s="26"/>
      <c r="I1062" s="26"/>
      <c r="J1062" s="12"/>
      <c r="K1062" s="12"/>
      <c r="L1062" s="26"/>
      <c r="M1062" s="26"/>
      <c r="N1062" s="27"/>
    </row>
    <row r="1063" spans="1:14" x14ac:dyDescent="0.2">
      <c r="A1063" s="133"/>
      <c r="B1063" s="1" t="s">
        <v>2</v>
      </c>
      <c r="C1063" s="23"/>
      <c r="D1063" s="24"/>
      <c r="E1063" s="24"/>
      <c r="F1063" s="24"/>
      <c r="G1063" s="26"/>
      <c r="H1063" s="26"/>
      <c r="I1063" s="26"/>
      <c r="J1063" s="12"/>
      <c r="K1063" s="12"/>
      <c r="L1063" s="26"/>
      <c r="M1063" s="26"/>
      <c r="N1063" s="27"/>
    </row>
    <row r="1064" spans="1:14" x14ac:dyDescent="0.2">
      <c r="A1064" s="133"/>
      <c r="B1064" s="1" t="s">
        <v>3</v>
      </c>
      <c r="C1064" s="23"/>
      <c r="D1064" s="24"/>
      <c r="E1064" s="24"/>
      <c r="F1064" s="24"/>
      <c r="G1064" s="26"/>
      <c r="H1064" s="26"/>
      <c r="I1064" s="26"/>
      <c r="J1064" s="12"/>
      <c r="K1064" s="12"/>
      <c r="L1064" s="26"/>
      <c r="M1064" s="26"/>
      <c r="N1064" s="27"/>
    </row>
    <row r="1065" spans="1:14" x14ac:dyDescent="0.2">
      <c r="A1065" s="133"/>
      <c r="B1065" s="1" t="s">
        <v>4</v>
      </c>
      <c r="C1065" s="23"/>
      <c r="D1065" s="24"/>
      <c r="E1065" s="24"/>
      <c r="F1065" s="24"/>
      <c r="G1065" s="26"/>
      <c r="H1065" s="26"/>
      <c r="I1065" s="26"/>
      <c r="J1065" s="12"/>
      <c r="K1065" s="12"/>
      <c r="L1065" s="26"/>
      <c r="M1065" s="26"/>
      <c r="N1065" s="27"/>
    </row>
    <row r="1066" spans="1:14" x14ac:dyDescent="0.2">
      <c r="A1066" s="133"/>
      <c r="B1066" s="1" t="s">
        <v>5</v>
      </c>
      <c r="C1066" s="23"/>
      <c r="D1066" s="24"/>
      <c r="E1066" s="24"/>
      <c r="F1066" s="24"/>
      <c r="G1066" s="26"/>
      <c r="H1066" s="26"/>
      <c r="I1066" s="26"/>
      <c r="J1066" s="12"/>
      <c r="K1066" s="12"/>
      <c r="L1066" s="26"/>
      <c r="M1066" s="26"/>
      <c r="N1066" s="27"/>
    </row>
    <row r="1067" spans="1:14" x14ac:dyDescent="0.2">
      <c r="A1067" s="133"/>
      <c r="B1067" s="1" t="s">
        <v>6</v>
      </c>
      <c r="C1067" s="23"/>
      <c r="D1067" s="24"/>
      <c r="E1067" s="24"/>
      <c r="F1067" s="24"/>
      <c r="G1067" s="26"/>
      <c r="H1067" s="26"/>
      <c r="I1067" s="26"/>
      <c r="J1067" s="12"/>
      <c r="K1067" s="12"/>
      <c r="L1067" s="26"/>
      <c r="M1067" s="26"/>
      <c r="N1067" s="27"/>
    </row>
    <row r="1068" spans="1:14" x14ac:dyDescent="0.2">
      <c r="A1068" s="133"/>
      <c r="B1068" s="1" t="s">
        <v>7</v>
      </c>
      <c r="C1068" s="23"/>
      <c r="D1068" s="24"/>
      <c r="E1068" s="24"/>
      <c r="F1068" s="24"/>
      <c r="G1068" s="26"/>
      <c r="H1068" s="26"/>
      <c r="I1068" s="26"/>
      <c r="J1068" s="12"/>
      <c r="K1068" s="12"/>
      <c r="L1068" s="26"/>
      <c r="M1068" s="26"/>
      <c r="N1068" s="27"/>
    </row>
    <row r="1069" spans="1:14" x14ac:dyDescent="0.2">
      <c r="A1069" s="133"/>
      <c r="B1069" s="1" t="s">
        <v>8</v>
      </c>
      <c r="C1069" s="23"/>
      <c r="D1069" s="24"/>
      <c r="E1069" s="24"/>
      <c r="F1069" s="24"/>
      <c r="G1069" s="26"/>
      <c r="H1069" s="26"/>
      <c r="I1069" s="26"/>
      <c r="J1069" s="12"/>
      <c r="K1069" s="12"/>
      <c r="L1069" s="26"/>
      <c r="M1069" s="26"/>
      <c r="N1069" s="27"/>
    </row>
    <row r="1070" spans="1:14" ht="13.5" thickBot="1" x14ac:dyDescent="0.25">
      <c r="A1070" s="134"/>
      <c r="B1070" s="2" t="s">
        <v>55</v>
      </c>
      <c r="C1070" s="3">
        <f ca="1">COUNTA(C1060:INDIRECT(ADDRESS(ROW()-1,COLUMN())))</f>
        <v>0</v>
      </c>
      <c r="D1070" s="5"/>
      <c r="E1070" s="5"/>
      <c r="F1070" s="5"/>
      <c r="G1070" s="4">
        <f ca="1">COUNTA(G1060:INDIRECT(ADDRESS(ROW()-1,COLUMN())))</f>
        <v>0</v>
      </c>
      <c r="H1070" s="4"/>
      <c r="I1070" s="4">
        <f ca="1">SUM(I1060:INDIRECT(ADDRESS(ROW()-1,COLUMN())))</f>
        <v>0</v>
      </c>
      <c r="J1070" s="13">
        <f t="shared" ref="J1070" si="189">J1059+1</f>
        <v>97</v>
      </c>
      <c r="K1070" s="13">
        <f>IF(J1070&gt;'Decks, Tracks and Embankment'!$B$4,0,I1070)</f>
        <v>0</v>
      </c>
      <c r="L1070" s="4"/>
      <c r="M1070" s="4"/>
      <c r="N1070" s="9"/>
    </row>
    <row r="1071" spans="1:14" ht="13.5" customHeight="1" thickTop="1" x14ac:dyDescent="0.2">
      <c r="A1071" s="132" t="str">
        <f t="shared" ref="A1071" si="190">"Deck "&amp;J1081</f>
        <v>Deck 98</v>
      </c>
      <c r="B1071" s="6" t="s">
        <v>9</v>
      </c>
      <c r="C1071" s="20"/>
      <c r="D1071" s="21"/>
      <c r="E1071" s="21"/>
      <c r="F1071" s="21"/>
      <c r="G1071" s="28"/>
      <c r="H1071" s="28"/>
      <c r="I1071" s="16"/>
      <c r="J1071" s="18"/>
      <c r="K1071" s="18"/>
      <c r="L1071" s="16"/>
      <c r="M1071" s="16"/>
      <c r="N1071" s="17"/>
    </row>
    <row r="1072" spans="1:14" x14ac:dyDescent="0.2">
      <c r="A1072" s="133"/>
      <c r="B1072" s="1" t="s">
        <v>0</v>
      </c>
      <c r="C1072" s="23"/>
      <c r="D1072" s="24"/>
      <c r="E1072" s="24"/>
      <c r="F1072" s="24"/>
      <c r="G1072" s="26"/>
      <c r="H1072" s="26"/>
      <c r="I1072" s="26"/>
      <c r="J1072" s="12"/>
      <c r="K1072" s="12"/>
      <c r="L1072" s="26"/>
      <c r="M1072" s="26"/>
      <c r="N1072" s="27"/>
    </row>
    <row r="1073" spans="1:14" x14ac:dyDescent="0.2">
      <c r="A1073" s="133"/>
      <c r="B1073" s="1" t="s">
        <v>1</v>
      </c>
      <c r="C1073" s="23"/>
      <c r="D1073" s="24"/>
      <c r="E1073" s="24"/>
      <c r="F1073" s="24"/>
      <c r="G1073" s="26"/>
      <c r="H1073" s="26"/>
      <c r="I1073" s="26"/>
      <c r="J1073" s="12"/>
      <c r="K1073" s="12"/>
      <c r="L1073" s="26"/>
      <c r="M1073" s="26"/>
      <c r="N1073" s="27"/>
    </row>
    <row r="1074" spans="1:14" x14ac:dyDescent="0.2">
      <c r="A1074" s="133"/>
      <c r="B1074" s="1" t="s">
        <v>2</v>
      </c>
      <c r="C1074" s="23"/>
      <c r="D1074" s="24"/>
      <c r="E1074" s="24"/>
      <c r="F1074" s="24"/>
      <c r="G1074" s="26"/>
      <c r="H1074" s="26"/>
      <c r="I1074" s="26"/>
      <c r="J1074" s="12"/>
      <c r="K1074" s="12"/>
      <c r="L1074" s="26"/>
      <c r="M1074" s="26"/>
      <c r="N1074" s="27"/>
    </row>
    <row r="1075" spans="1:14" x14ac:dyDescent="0.2">
      <c r="A1075" s="133"/>
      <c r="B1075" s="1" t="s">
        <v>3</v>
      </c>
      <c r="C1075" s="23"/>
      <c r="D1075" s="24"/>
      <c r="E1075" s="24"/>
      <c r="F1075" s="24"/>
      <c r="G1075" s="26"/>
      <c r="H1075" s="26"/>
      <c r="I1075" s="26"/>
      <c r="J1075" s="12"/>
      <c r="K1075" s="12"/>
      <c r="L1075" s="26"/>
      <c r="M1075" s="26"/>
      <c r="N1075" s="27"/>
    </row>
    <row r="1076" spans="1:14" x14ac:dyDescent="0.2">
      <c r="A1076" s="133"/>
      <c r="B1076" s="1" t="s">
        <v>4</v>
      </c>
      <c r="C1076" s="23"/>
      <c r="D1076" s="24"/>
      <c r="E1076" s="24"/>
      <c r="F1076" s="24"/>
      <c r="G1076" s="26"/>
      <c r="H1076" s="26"/>
      <c r="I1076" s="26"/>
      <c r="J1076" s="12"/>
      <c r="K1076" s="12"/>
      <c r="L1076" s="26"/>
      <c r="M1076" s="26"/>
      <c r="N1076" s="27"/>
    </row>
    <row r="1077" spans="1:14" x14ac:dyDescent="0.2">
      <c r="A1077" s="133"/>
      <c r="B1077" s="1" t="s">
        <v>5</v>
      </c>
      <c r="C1077" s="23"/>
      <c r="D1077" s="24"/>
      <c r="E1077" s="24"/>
      <c r="F1077" s="24"/>
      <c r="G1077" s="26"/>
      <c r="H1077" s="26"/>
      <c r="I1077" s="26"/>
      <c r="J1077" s="12"/>
      <c r="K1077" s="12"/>
      <c r="L1077" s="26"/>
      <c r="M1077" s="26"/>
      <c r="N1077" s="27"/>
    </row>
    <row r="1078" spans="1:14" x14ac:dyDescent="0.2">
      <c r="A1078" s="133"/>
      <c r="B1078" s="1" t="s">
        <v>6</v>
      </c>
      <c r="C1078" s="23"/>
      <c r="D1078" s="24"/>
      <c r="E1078" s="24"/>
      <c r="F1078" s="24"/>
      <c r="G1078" s="26"/>
      <c r="H1078" s="26"/>
      <c r="I1078" s="26"/>
      <c r="J1078" s="12"/>
      <c r="K1078" s="12"/>
      <c r="L1078" s="26"/>
      <c r="M1078" s="26"/>
      <c r="N1078" s="27"/>
    </row>
    <row r="1079" spans="1:14" x14ac:dyDescent="0.2">
      <c r="A1079" s="133"/>
      <c r="B1079" s="1" t="s">
        <v>7</v>
      </c>
      <c r="C1079" s="23"/>
      <c r="D1079" s="24"/>
      <c r="E1079" s="24"/>
      <c r="F1079" s="24"/>
      <c r="G1079" s="26"/>
      <c r="H1079" s="26"/>
      <c r="I1079" s="26"/>
      <c r="J1079" s="12"/>
      <c r="K1079" s="12"/>
      <c r="L1079" s="26"/>
      <c r="M1079" s="26"/>
      <c r="N1079" s="27"/>
    </row>
    <row r="1080" spans="1:14" x14ac:dyDescent="0.2">
      <c r="A1080" s="133"/>
      <c r="B1080" s="1" t="s">
        <v>8</v>
      </c>
      <c r="C1080" s="23"/>
      <c r="D1080" s="24"/>
      <c r="E1080" s="24"/>
      <c r="F1080" s="24"/>
      <c r="G1080" s="26"/>
      <c r="H1080" s="26"/>
      <c r="I1080" s="26"/>
      <c r="J1080" s="12"/>
      <c r="K1080" s="12"/>
      <c r="L1080" s="26"/>
      <c r="M1080" s="26"/>
      <c r="N1080" s="27"/>
    </row>
    <row r="1081" spans="1:14" ht="13.5" thickBot="1" x14ac:dyDescent="0.25">
      <c r="A1081" s="134"/>
      <c r="B1081" s="2" t="s">
        <v>55</v>
      </c>
      <c r="C1081" s="3">
        <f ca="1">COUNTA(C1071:INDIRECT(ADDRESS(ROW()-1,COLUMN())))</f>
        <v>0</v>
      </c>
      <c r="D1081" s="5"/>
      <c r="E1081" s="5"/>
      <c r="F1081" s="5"/>
      <c r="G1081" s="4">
        <f ca="1">COUNTA(G1071:INDIRECT(ADDRESS(ROW()-1,COLUMN())))</f>
        <v>0</v>
      </c>
      <c r="H1081" s="4"/>
      <c r="I1081" s="4">
        <f ca="1">SUM(I1071:INDIRECT(ADDRESS(ROW()-1,COLUMN())))</f>
        <v>0</v>
      </c>
      <c r="J1081" s="13">
        <f t="shared" ref="J1081" si="191">J1070+1</f>
        <v>98</v>
      </c>
      <c r="K1081" s="13">
        <f>IF(J1081&gt;'Decks, Tracks and Embankment'!$B$4,0,I1081)</f>
        <v>0</v>
      </c>
      <c r="L1081" s="4"/>
      <c r="M1081" s="4"/>
      <c r="N1081" s="9"/>
    </row>
    <row r="1082" spans="1:14" ht="13.5" customHeight="1" thickTop="1" x14ac:dyDescent="0.2">
      <c r="A1082" s="132" t="str">
        <f t="shared" ref="A1082" si="192">"Deck "&amp;J1092</f>
        <v>Deck 99</v>
      </c>
      <c r="B1082" s="6" t="s">
        <v>9</v>
      </c>
      <c r="C1082" s="20"/>
      <c r="D1082" s="21"/>
      <c r="E1082" s="21"/>
      <c r="F1082" s="21"/>
      <c r="G1082" s="28"/>
      <c r="H1082" s="28"/>
      <c r="I1082" s="16"/>
      <c r="J1082" s="18"/>
      <c r="K1082" s="18"/>
      <c r="L1082" s="16"/>
      <c r="M1082" s="16"/>
      <c r="N1082" s="17"/>
    </row>
    <row r="1083" spans="1:14" x14ac:dyDescent="0.2">
      <c r="A1083" s="133"/>
      <c r="B1083" s="1" t="s">
        <v>0</v>
      </c>
      <c r="C1083" s="23"/>
      <c r="D1083" s="24"/>
      <c r="E1083" s="24"/>
      <c r="F1083" s="24"/>
      <c r="G1083" s="26"/>
      <c r="H1083" s="26"/>
      <c r="I1083" s="26"/>
      <c r="J1083" s="12"/>
      <c r="K1083" s="12"/>
      <c r="L1083" s="26"/>
      <c r="M1083" s="26"/>
      <c r="N1083" s="27"/>
    </row>
    <row r="1084" spans="1:14" x14ac:dyDescent="0.2">
      <c r="A1084" s="133"/>
      <c r="B1084" s="1" t="s">
        <v>1</v>
      </c>
      <c r="C1084" s="23"/>
      <c r="D1084" s="24"/>
      <c r="E1084" s="24"/>
      <c r="F1084" s="24"/>
      <c r="G1084" s="26"/>
      <c r="H1084" s="26"/>
      <c r="I1084" s="26"/>
      <c r="J1084" s="12"/>
      <c r="K1084" s="12"/>
      <c r="L1084" s="26"/>
      <c r="M1084" s="26"/>
      <c r="N1084" s="27"/>
    </row>
    <row r="1085" spans="1:14" x14ac:dyDescent="0.2">
      <c r="A1085" s="133"/>
      <c r="B1085" s="1" t="s">
        <v>2</v>
      </c>
      <c r="C1085" s="23"/>
      <c r="D1085" s="24"/>
      <c r="E1085" s="24"/>
      <c r="F1085" s="24"/>
      <c r="G1085" s="26"/>
      <c r="H1085" s="26"/>
      <c r="I1085" s="26"/>
      <c r="J1085" s="12"/>
      <c r="K1085" s="12"/>
      <c r="L1085" s="26"/>
      <c r="M1085" s="26"/>
      <c r="N1085" s="27"/>
    </row>
    <row r="1086" spans="1:14" x14ac:dyDescent="0.2">
      <c r="A1086" s="133"/>
      <c r="B1086" s="1" t="s">
        <v>3</v>
      </c>
      <c r="C1086" s="23"/>
      <c r="D1086" s="24"/>
      <c r="E1086" s="24"/>
      <c r="F1086" s="24"/>
      <c r="G1086" s="26"/>
      <c r="H1086" s="26"/>
      <c r="I1086" s="26"/>
      <c r="J1086" s="12"/>
      <c r="K1086" s="12"/>
      <c r="L1086" s="26"/>
      <c r="M1086" s="26"/>
      <c r="N1086" s="27"/>
    </row>
    <row r="1087" spans="1:14" x14ac:dyDescent="0.2">
      <c r="A1087" s="133"/>
      <c r="B1087" s="1" t="s">
        <v>4</v>
      </c>
      <c r="C1087" s="23"/>
      <c r="D1087" s="24"/>
      <c r="E1087" s="24"/>
      <c r="F1087" s="24"/>
      <c r="G1087" s="26"/>
      <c r="H1087" s="26"/>
      <c r="I1087" s="26"/>
      <c r="J1087" s="12"/>
      <c r="K1087" s="12"/>
      <c r="L1087" s="26"/>
      <c r="M1087" s="26"/>
      <c r="N1087" s="27"/>
    </row>
    <row r="1088" spans="1:14" x14ac:dyDescent="0.2">
      <c r="A1088" s="133"/>
      <c r="B1088" s="1" t="s">
        <v>5</v>
      </c>
      <c r="C1088" s="23"/>
      <c r="D1088" s="24"/>
      <c r="E1088" s="24"/>
      <c r="F1088" s="24"/>
      <c r="G1088" s="26"/>
      <c r="H1088" s="26"/>
      <c r="I1088" s="26"/>
      <c r="J1088" s="12"/>
      <c r="K1088" s="12"/>
      <c r="L1088" s="26"/>
      <c r="M1088" s="26"/>
      <c r="N1088" s="27"/>
    </row>
    <row r="1089" spans="1:14" x14ac:dyDescent="0.2">
      <c r="A1089" s="133"/>
      <c r="B1089" s="1" t="s">
        <v>6</v>
      </c>
      <c r="C1089" s="23"/>
      <c r="D1089" s="24"/>
      <c r="E1089" s="24"/>
      <c r="F1089" s="24"/>
      <c r="G1089" s="26"/>
      <c r="H1089" s="26"/>
      <c r="I1089" s="26"/>
      <c r="J1089" s="12"/>
      <c r="K1089" s="12"/>
      <c r="L1089" s="26"/>
      <c r="M1089" s="26"/>
      <c r="N1089" s="27"/>
    </row>
    <row r="1090" spans="1:14" x14ac:dyDescent="0.2">
      <c r="A1090" s="133"/>
      <c r="B1090" s="1" t="s">
        <v>7</v>
      </c>
      <c r="C1090" s="23"/>
      <c r="D1090" s="24"/>
      <c r="E1090" s="24"/>
      <c r="F1090" s="24"/>
      <c r="G1090" s="26"/>
      <c r="H1090" s="26"/>
      <c r="I1090" s="26"/>
      <c r="J1090" s="12"/>
      <c r="K1090" s="12"/>
      <c r="L1090" s="26"/>
      <c r="M1090" s="26"/>
      <c r="N1090" s="27"/>
    </row>
    <row r="1091" spans="1:14" x14ac:dyDescent="0.2">
      <c r="A1091" s="133"/>
      <c r="B1091" s="1" t="s">
        <v>8</v>
      </c>
      <c r="C1091" s="23"/>
      <c r="D1091" s="24"/>
      <c r="E1091" s="24"/>
      <c r="F1091" s="24"/>
      <c r="G1091" s="26"/>
      <c r="H1091" s="26"/>
      <c r="I1091" s="26"/>
      <c r="J1091" s="12"/>
      <c r="K1091" s="12"/>
      <c r="L1091" s="26"/>
      <c r="M1091" s="26"/>
      <c r="N1091" s="27"/>
    </row>
    <row r="1092" spans="1:14" ht="13.5" thickBot="1" x14ac:dyDescent="0.25">
      <c r="A1092" s="134"/>
      <c r="B1092" s="2" t="s">
        <v>55</v>
      </c>
      <c r="C1092" s="3">
        <f ca="1">COUNTA(C1082:INDIRECT(ADDRESS(ROW()-1,COLUMN())))</f>
        <v>0</v>
      </c>
      <c r="D1092" s="5"/>
      <c r="E1092" s="5"/>
      <c r="F1092" s="5"/>
      <c r="G1092" s="4">
        <f ca="1">COUNTA(G1082:INDIRECT(ADDRESS(ROW()-1,COLUMN())))</f>
        <v>0</v>
      </c>
      <c r="H1092" s="4"/>
      <c r="I1092" s="4">
        <f ca="1">SUM(I1082:INDIRECT(ADDRESS(ROW()-1,COLUMN())))</f>
        <v>0</v>
      </c>
      <c r="J1092" s="13">
        <f t="shared" ref="J1092" si="193">J1081+1</f>
        <v>99</v>
      </c>
      <c r="K1092" s="13">
        <f>IF(J1092&gt;'Decks, Tracks and Embankment'!$B$4,0,I1092)</f>
        <v>0</v>
      </c>
      <c r="L1092" s="4"/>
      <c r="M1092" s="4"/>
      <c r="N1092" s="9"/>
    </row>
    <row r="1093" spans="1:14" ht="13.5" customHeight="1" thickTop="1" x14ac:dyDescent="0.2">
      <c r="A1093" s="132" t="str">
        <f t="shared" ref="A1093" si="194">"Deck "&amp;J1103</f>
        <v>Deck 100</v>
      </c>
      <c r="B1093" s="6" t="s">
        <v>9</v>
      </c>
      <c r="C1093" s="20"/>
      <c r="D1093" s="21"/>
      <c r="E1093" s="21"/>
      <c r="F1093" s="21"/>
      <c r="G1093" s="28"/>
      <c r="H1093" s="28"/>
      <c r="I1093" s="16"/>
      <c r="J1093" s="18"/>
      <c r="K1093" s="18"/>
      <c r="L1093" s="16"/>
      <c r="M1093" s="16"/>
      <c r="N1093" s="17"/>
    </row>
    <row r="1094" spans="1:14" x14ac:dyDescent="0.2">
      <c r="A1094" s="133"/>
      <c r="B1094" s="1" t="s">
        <v>0</v>
      </c>
      <c r="C1094" s="23"/>
      <c r="D1094" s="24"/>
      <c r="E1094" s="24"/>
      <c r="F1094" s="24"/>
      <c r="G1094" s="26"/>
      <c r="H1094" s="26"/>
      <c r="I1094" s="26"/>
      <c r="J1094" s="12"/>
      <c r="K1094" s="12"/>
      <c r="L1094" s="26"/>
      <c r="M1094" s="26"/>
      <c r="N1094" s="27"/>
    </row>
    <row r="1095" spans="1:14" x14ac:dyDescent="0.2">
      <c r="A1095" s="133"/>
      <c r="B1095" s="1" t="s">
        <v>1</v>
      </c>
      <c r="C1095" s="23"/>
      <c r="D1095" s="24"/>
      <c r="E1095" s="24"/>
      <c r="F1095" s="24"/>
      <c r="G1095" s="26"/>
      <c r="H1095" s="26"/>
      <c r="I1095" s="26"/>
      <c r="J1095" s="12"/>
      <c r="K1095" s="12"/>
      <c r="L1095" s="26"/>
      <c r="M1095" s="26"/>
      <c r="N1095" s="27"/>
    </row>
    <row r="1096" spans="1:14" x14ac:dyDescent="0.2">
      <c r="A1096" s="133"/>
      <c r="B1096" s="1" t="s">
        <v>2</v>
      </c>
      <c r="C1096" s="23"/>
      <c r="D1096" s="24"/>
      <c r="E1096" s="24"/>
      <c r="F1096" s="24"/>
      <c r="G1096" s="26"/>
      <c r="H1096" s="26"/>
      <c r="I1096" s="26"/>
      <c r="J1096" s="12"/>
      <c r="K1096" s="12"/>
      <c r="L1096" s="26"/>
      <c r="M1096" s="26"/>
      <c r="N1096" s="27"/>
    </row>
    <row r="1097" spans="1:14" x14ac:dyDescent="0.2">
      <c r="A1097" s="133"/>
      <c r="B1097" s="1" t="s">
        <v>3</v>
      </c>
      <c r="C1097" s="23"/>
      <c r="D1097" s="24"/>
      <c r="E1097" s="24"/>
      <c r="F1097" s="24"/>
      <c r="G1097" s="26"/>
      <c r="H1097" s="26"/>
      <c r="I1097" s="26"/>
      <c r="J1097" s="12"/>
      <c r="K1097" s="12"/>
      <c r="L1097" s="26"/>
      <c r="M1097" s="26"/>
      <c r="N1097" s="27"/>
    </row>
    <row r="1098" spans="1:14" x14ac:dyDescent="0.2">
      <c r="A1098" s="133"/>
      <c r="B1098" s="1" t="s">
        <v>4</v>
      </c>
      <c r="C1098" s="23"/>
      <c r="D1098" s="24"/>
      <c r="E1098" s="24"/>
      <c r="F1098" s="24"/>
      <c r="G1098" s="26"/>
      <c r="H1098" s="26"/>
      <c r="I1098" s="26"/>
      <c r="J1098" s="12"/>
      <c r="K1098" s="12"/>
      <c r="L1098" s="26"/>
      <c r="M1098" s="26"/>
      <c r="N1098" s="27"/>
    </row>
    <row r="1099" spans="1:14" x14ac:dyDescent="0.2">
      <c r="A1099" s="133"/>
      <c r="B1099" s="1" t="s">
        <v>5</v>
      </c>
      <c r="C1099" s="23"/>
      <c r="D1099" s="24"/>
      <c r="E1099" s="24"/>
      <c r="F1099" s="24"/>
      <c r="G1099" s="26"/>
      <c r="H1099" s="26"/>
      <c r="I1099" s="26"/>
      <c r="J1099" s="12"/>
      <c r="K1099" s="12"/>
      <c r="L1099" s="26"/>
      <c r="M1099" s="26"/>
      <c r="N1099" s="27"/>
    </row>
    <row r="1100" spans="1:14" x14ac:dyDescent="0.2">
      <c r="A1100" s="133"/>
      <c r="B1100" s="1" t="s">
        <v>6</v>
      </c>
      <c r="C1100" s="23"/>
      <c r="D1100" s="24"/>
      <c r="E1100" s="24"/>
      <c r="F1100" s="24"/>
      <c r="G1100" s="26"/>
      <c r="H1100" s="26"/>
      <c r="I1100" s="26"/>
      <c r="J1100" s="12"/>
      <c r="K1100" s="12"/>
      <c r="L1100" s="26"/>
      <c r="M1100" s="26"/>
      <c r="N1100" s="27"/>
    </row>
    <row r="1101" spans="1:14" x14ac:dyDescent="0.2">
      <c r="A1101" s="133"/>
      <c r="B1101" s="1" t="s">
        <v>7</v>
      </c>
      <c r="C1101" s="23"/>
      <c r="D1101" s="24"/>
      <c r="E1101" s="24"/>
      <c r="F1101" s="24"/>
      <c r="G1101" s="26"/>
      <c r="H1101" s="26"/>
      <c r="I1101" s="26"/>
      <c r="J1101" s="12"/>
      <c r="K1101" s="12"/>
      <c r="L1101" s="26"/>
      <c r="M1101" s="26"/>
      <c r="N1101" s="27"/>
    </row>
    <row r="1102" spans="1:14" x14ac:dyDescent="0.2">
      <c r="A1102" s="133"/>
      <c r="B1102" s="1" t="s">
        <v>8</v>
      </c>
      <c r="C1102" s="23"/>
      <c r="D1102" s="24"/>
      <c r="E1102" s="24"/>
      <c r="F1102" s="24"/>
      <c r="G1102" s="26"/>
      <c r="H1102" s="26"/>
      <c r="I1102" s="26"/>
      <c r="J1102" s="12"/>
      <c r="K1102" s="12"/>
      <c r="L1102" s="26"/>
      <c r="M1102" s="26"/>
      <c r="N1102" s="27"/>
    </row>
    <row r="1103" spans="1:14" ht="13.5" thickBot="1" x14ac:dyDescent="0.25">
      <c r="A1103" s="134"/>
      <c r="B1103" s="2" t="s">
        <v>55</v>
      </c>
      <c r="C1103" s="3">
        <f ca="1">COUNTA(C1093:INDIRECT(ADDRESS(ROW()-1,COLUMN())))</f>
        <v>0</v>
      </c>
      <c r="D1103" s="5"/>
      <c r="E1103" s="5"/>
      <c r="F1103" s="5"/>
      <c r="G1103" s="4">
        <f ca="1">COUNTA(G1093:INDIRECT(ADDRESS(ROW()-1,COLUMN())))</f>
        <v>0</v>
      </c>
      <c r="H1103" s="4"/>
      <c r="I1103" s="4">
        <f ca="1">SUM(I1093:INDIRECT(ADDRESS(ROW()-1,COLUMN())))</f>
        <v>0</v>
      </c>
      <c r="J1103" s="13">
        <f t="shared" ref="J1103" si="195">J1092+1</f>
        <v>100</v>
      </c>
      <c r="K1103" s="13">
        <f>IF(J1103&gt;'Decks, Tracks and Embankment'!$B$4,0,I1103)</f>
        <v>0</v>
      </c>
      <c r="L1103" s="4"/>
      <c r="M1103" s="4"/>
      <c r="N1103" s="9"/>
    </row>
    <row r="1104" spans="1:14" ht="13.5" customHeight="1" thickTop="1" x14ac:dyDescent="0.2"/>
  </sheetData>
  <sheetProtection sheet="1" objects="1" scenarios="1"/>
  <mergeCells count="102">
    <mergeCell ref="A59:A69"/>
    <mergeCell ref="A70:A80"/>
    <mergeCell ref="A202:A212"/>
    <mergeCell ref="A213:A223"/>
    <mergeCell ref="A114:A124"/>
    <mergeCell ref="A169:A179"/>
    <mergeCell ref="A180:A190"/>
    <mergeCell ref="A191:A201"/>
    <mergeCell ref="C1:O1"/>
    <mergeCell ref="A81:A91"/>
    <mergeCell ref="A92:A102"/>
    <mergeCell ref="A103:A113"/>
    <mergeCell ref="A1:B1"/>
    <mergeCell ref="A15:A25"/>
    <mergeCell ref="A26:A36"/>
    <mergeCell ref="A4:A14"/>
    <mergeCell ref="A37:A47"/>
    <mergeCell ref="A48:A58"/>
    <mergeCell ref="A312:A322"/>
    <mergeCell ref="A323:A333"/>
    <mergeCell ref="A246:A256"/>
    <mergeCell ref="A257:A267"/>
    <mergeCell ref="A268:A278"/>
    <mergeCell ref="A279:A289"/>
    <mergeCell ref="A290:A300"/>
    <mergeCell ref="A301:A311"/>
    <mergeCell ref="A125:A135"/>
    <mergeCell ref="A136:A146"/>
    <mergeCell ref="A147:A157"/>
    <mergeCell ref="A158:A168"/>
    <mergeCell ref="A224:A234"/>
    <mergeCell ref="A235:A245"/>
    <mergeCell ref="A422:A432"/>
    <mergeCell ref="A433:A443"/>
    <mergeCell ref="A444:A454"/>
    <mergeCell ref="A455:A465"/>
    <mergeCell ref="A378:A388"/>
    <mergeCell ref="A389:A399"/>
    <mergeCell ref="A400:A410"/>
    <mergeCell ref="A411:A421"/>
    <mergeCell ref="A334:A344"/>
    <mergeCell ref="A345:A355"/>
    <mergeCell ref="A356:A366"/>
    <mergeCell ref="A367:A377"/>
    <mergeCell ref="A554:A564"/>
    <mergeCell ref="A565:A575"/>
    <mergeCell ref="A576:A586"/>
    <mergeCell ref="A587:A597"/>
    <mergeCell ref="A510:A520"/>
    <mergeCell ref="A521:A531"/>
    <mergeCell ref="A532:A542"/>
    <mergeCell ref="A543:A553"/>
    <mergeCell ref="A466:A476"/>
    <mergeCell ref="A477:A487"/>
    <mergeCell ref="A488:A498"/>
    <mergeCell ref="A499:A509"/>
    <mergeCell ref="A686:A696"/>
    <mergeCell ref="A697:A707"/>
    <mergeCell ref="A708:A718"/>
    <mergeCell ref="A719:A729"/>
    <mergeCell ref="A642:A652"/>
    <mergeCell ref="A653:A663"/>
    <mergeCell ref="A664:A674"/>
    <mergeCell ref="A675:A685"/>
    <mergeCell ref="A598:A608"/>
    <mergeCell ref="A609:A619"/>
    <mergeCell ref="A620:A630"/>
    <mergeCell ref="A631:A641"/>
    <mergeCell ref="A818:A828"/>
    <mergeCell ref="A829:A839"/>
    <mergeCell ref="A840:A850"/>
    <mergeCell ref="A851:A861"/>
    <mergeCell ref="A774:A784"/>
    <mergeCell ref="A785:A795"/>
    <mergeCell ref="A796:A806"/>
    <mergeCell ref="A807:A817"/>
    <mergeCell ref="A730:A740"/>
    <mergeCell ref="A741:A751"/>
    <mergeCell ref="A752:A762"/>
    <mergeCell ref="A763:A773"/>
    <mergeCell ref="A950:A960"/>
    <mergeCell ref="A961:A971"/>
    <mergeCell ref="A972:A982"/>
    <mergeCell ref="A983:A993"/>
    <mergeCell ref="A906:A916"/>
    <mergeCell ref="A917:A927"/>
    <mergeCell ref="A928:A938"/>
    <mergeCell ref="A939:A949"/>
    <mergeCell ref="A862:A872"/>
    <mergeCell ref="A873:A883"/>
    <mergeCell ref="A884:A894"/>
    <mergeCell ref="A895:A905"/>
    <mergeCell ref="A1082:A1092"/>
    <mergeCell ref="A1093:A1103"/>
    <mergeCell ref="A1038:A1048"/>
    <mergeCell ref="A1049:A1059"/>
    <mergeCell ref="A1060:A1070"/>
    <mergeCell ref="A1071:A1081"/>
    <mergeCell ref="A994:A1004"/>
    <mergeCell ref="A1005:A1015"/>
    <mergeCell ref="A1016:A1026"/>
    <mergeCell ref="A1027:A1037"/>
  </mergeCells>
  <phoneticPr fontId="0" type="noConversion"/>
  <pageMargins left="0.74803149606299213" right="0.74803149606299213" top="0.98425196850393704" bottom="0.98425196850393704" header="0.51181102362204722" footer="0.51181102362204722"/>
  <pageSetup paperSize="9" scale="57" fitToHeight="1000" orientation="portrait" horizontalDpi="1200" verticalDpi="1200" r:id="rId1"/>
  <headerFooter alignWithMargins="0">
    <oddHeader>&amp;A</oddHeader>
    <oddFooter>&amp;F&amp;RPage &amp;P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26"/>
  <sheetViews>
    <sheetView workbookViewId="0">
      <pane ySplit="25" topLeftCell="A26" activePane="bottomLeft" state="frozen"/>
      <selection pane="bottomLeft" sqref="A1:B1"/>
    </sheetView>
  </sheetViews>
  <sheetFormatPr defaultRowHeight="12.75" x14ac:dyDescent="0.2"/>
  <cols>
    <col min="1" max="1" width="14.85546875" customWidth="1"/>
    <col min="2" max="2" width="9.140625" style="31"/>
    <col min="3" max="3" width="10.7109375" style="31" customWidth="1"/>
    <col min="4" max="4" width="15.7109375" style="31" customWidth="1"/>
    <col min="5" max="11" width="10.7109375" style="31" customWidth="1"/>
    <col min="12" max="12" width="50.7109375" style="31" customWidth="1"/>
  </cols>
  <sheetData>
    <row r="1" spans="1:12" ht="15" x14ac:dyDescent="0.25">
      <c r="A1" s="136" t="s">
        <v>29</v>
      </c>
      <c r="B1" s="137"/>
      <c r="C1" s="138" t="str">
        <f ca="1">"Units : "&amp;LengthUnit</f>
        <v>Units : m</v>
      </c>
      <c r="D1" s="138"/>
      <c r="E1" s="138"/>
      <c r="F1" s="138"/>
      <c r="G1" s="138"/>
      <c r="H1" s="138"/>
      <c r="I1" s="138"/>
      <c r="J1" s="138"/>
      <c r="K1" s="138"/>
      <c r="L1" s="138"/>
    </row>
    <row r="2" spans="1:12" x14ac:dyDescent="0.2">
      <c r="B2"/>
      <c r="C2"/>
      <c r="D2"/>
      <c r="E2"/>
      <c r="F2"/>
      <c r="G2"/>
      <c r="H2"/>
      <c r="I2"/>
      <c r="J2"/>
      <c r="K2"/>
      <c r="L2"/>
    </row>
    <row r="3" spans="1:12" ht="14.1" customHeight="1" x14ac:dyDescent="0.2">
      <c r="B3"/>
      <c r="C3"/>
      <c r="D3"/>
      <c r="E3"/>
      <c r="F3"/>
      <c r="G3"/>
      <c r="H3"/>
      <c r="I3"/>
      <c r="J3"/>
      <c r="K3"/>
      <c r="L3"/>
    </row>
    <row r="4" spans="1:12" ht="14.1" customHeight="1" x14ac:dyDescent="0.2">
      <c r="B4"/>
      <c r="C4"/>
      <c r="D4"/>
      <c r="E4"/>
      <c r="F4"/>
      <c r="G4"/>
      <c r="H4"/>
      <c r="I4"/>
      <c r="J4"/>
      <c r="K4"/>
      <c r="L4"/>
    </row>
    <row r="5" spans="1:12" ht="14.1" customHeight="1" x14ac:dyDescent="0.2">
      <c r="B5"/>
      <c r="C5"/>
      <c r="D5"/>
      <c r="E5"/>
      <c r="F5"/>
      <c r="G5"/>
      <c r="H5"/>
      <c r="I5"/>
      <c r="J5"/>
      <c r="K5"/>
      <c r="L5"/>
    </row>
    <row r="6" spans="1:12" ht="14.1" customHeight="1" x14ac:dyDescent="0.2">
      <c r="B6"/>
      <c r="C6"/>
      <c r="D6"/>
      <c r="E6"/>
      <c r="F6"/>
      <c r="G6"/>
      <c r="H6"/>
      <c r="I6"/>
      <c r="J6"/>
      <c r="K6"/>
      <c r="L6"/>
    </row>
    <row r="7" spans="1:12" ht="14.1" customHeight="1" x14ac:dyDescent="0.2">
      <c r="B7"/>
      <c r="C7"/>
      <c r="D7"/>
      <c r="E7"/>
      <c r="F7"/>
      <c r="G7"/>
      <c r="H7"/>
      <c r="I7"/>
      <c r="J7"/>
      <c r="K7"/>
      <c r="L7"/>
    </row>
    <row r="8" spans="1:12" ht="14.1" customHeight="1" x14ac:dyDescent="0.2">
      <c r="B8"/>
      <c r="C8"/>
      <c r="D8"/>
      <c r="E8"/>
      <c r="F8"/>
      <c r="G8"/>
      <c r="H8"/>
      <c r="I8"/>
      <c r="J8"/>
      <c r="K8"/>
      <c r="L8"/>
    </row>
    <row r="9" spans="1:12" ht="14.1" customHeight="1" x14ac:dyDescent="0.2">
      <c r="B9"/>
      <c r="C9"/>
      <c r="D9"/>
      <c r="E9"/>
      <c r="F9"/>
      <c r="G9"/>
      <c r="H9"/>
      <c r="I9"/>
      <c r="J9"/>
      <c r="K9"/>
      <c r="L9"/>
    </row>
    <row r="10" spans="1:12" ht="14.1" customHeight="1" x14ac:dyDescent="0.2">
      <c r="B10"/>
      <c r="C10"/>
      <c r="D10"/>
      <c r="E10"/>
      <c r="F10"/>
      <c r="G10"/>
      <c r="H10"/>
      <c r="I10"/>
      <c r="J10"/>
      <c r="K10"/>
      <c r="L10"/>
    </row>
    <row r="11" spans="1:12" ht="14.1" customHeight="1" x14ac:dyDescent="0.2">
      <c r="B11"/>
      <c r="C11"/>
      <c r="D11"/>
      <c r="E11"/>
      <c r="F11"/>
      <c r="G11"/>
      <c r="H11"/>
      <c r="I11"/>
      <c r="J11"/>
      <c r="K11"/>
      <c r="L11"/>
    </row>
    <row r="12" spans="1:12" ht="14.1" customHeight="1" x14ac:dyDescent="0.2">
      <c r="B12"/>
      <c r="C12"/>
      <c r="D12"/>
      <c r="E12"/>
      <c r="F12"/>
      <c r="G12"/>
      <c r="H12"/>
      <c r="I12"/>
      <c r="J12"/>
      <c r="K12"/>
      <c r="L12"/>
    </row>
    <row r="13" spans="1:12" ht="14.1" customHeight="1" x14ac:dyDescent="0.2">
      <c r="B13"/>
      <c r="C13"/>
      <c r="D13"/>
      <c r="E13"/>
      <c r="F13"/>
      <c r="G13"/>
      <c r="H13"/>
      <c r="I13"/>
      <c r="J13"/>
      <c r="K13"/>
      <c r="L13"/>
    </row>
    <row r="14" spans="1:12" ht="14.1" customHeight="1" x14ac:dyDescent="0.2">
      <c r="B14"/>
      <c r="C14"/>
      <c r="D14"/>
      <c r="E14"/>
      <c r="F14"/>
      <c r="G14"/>
      <c r="H14"/>
      <c r="I14"/>
      <c r="J14"/>
      <c r="K14"/>
      <c r="L14"/>
    </row>
    <row r="15" spans="1:12" ht="14.1" customHeight="1" x14ac:dyDescent="0.2">
      <c r="B15"/>
      <c r="C15"/>
      <c r="D15"/>
      <c r="E15"/>
      <c r="F15"/>
      <c r="G15"/>
      <c r="H15"/>
      <c r="I15"/>
      <c r="J15"/>
      <c r="K15"/>
      <c r="L15"/>
    </row>
    <row r="16" spans="1:12" ht="14.1" customHeight="1" x14ac:dyDescent="0.2">
      <c r="B16"/>
      <c r="C16"/>
      <c r="D16"/>
      <c r="E16"/>
      <c r="F16"/>
      <c r="G16"/>
      <c r="H16"/>
      <c r="I16"/>
      <c r="J16"/>
      <c r="K16"/>
      <c r="L16"/>
    </row>
    <row r="17" spans="2:12" ht="14.1" customHeight="1" x14ac:dyDescent="0.2">
      <c r="B17"/>
      <c r="C17"/>
      <c r="D17"/>
      <c r="E17"/>
      <c r="F17"/>
      <c r="G17"/>
      <c r="H17"/>
      <c r="I17"/>
      <c r="J17"/>
      <c r="K17"/>
      <c r="L17"/>
    </row>
    <row r="18" spans="2:12" ht="14.1" customHeight="1" x14ac:dyDescent="0.2">
      <c r="B18"/>
      <c r="C18"/>
      <c r="D18"/>
      <c r="E18"/>
      <c r="F18"/>
      <c r="G18"/>
      <c r="H18"/>
      <c r="I18"/>
      <c r="J18"/>
      <c r="K18"/>
      <c r="L18"/>
    </row>
    <row r="19" spans="2:12" ht="14.1" customHeight="1" x14ac:dyDescent="0.2">
      <c r="B19"/>
      <c r="C19"/>
      <c r="D19"/>
      <c r="E19"/>
      <c r="F19"/>
      <c r="G19"/>
      <c r="H19"/>
      <c r="I19"/>
      <c r="J19"/>
      <c r="K19"/>
      <c r="L19"/>
    </row>
    <row r="20" spans="2:12" ht="14.1" customHeight="1" x14ac:dyDescent="0.2">
      <c r="B20"/>
      <c r="C20"/>
      <c r="D20"/>
      <c r="E20"/>
      <c r="F20"/>
      <c r="G20"/>
      <c r="H20"/>
      <c r="I20"/>
      <c r="J20"/>
      <c r="K20"/>
      <c r="L20"/>
    </row>
    <row r="21" spans="2:12" ht="14.1" customHeight="1" x14ac:dyDescent="0.2">
      <c r="B21"/>
      <c r="C21"/>
      <c r="D21"/>
      <c r="E21"/>
      <c r="F21"/>
      <c r="G21"/>
      <c r="H21"/>
      <c r="I21"/>
      <c r="J21"/>
      <c r="K21"/>
      <c r="L21"/>
    </row>
    <row r="22" spans="2:12" ht="14.1" customHeight="1" x14ac:dyDescent="0.2">
      <c r="B22"/>
      <c r="C22"/>
      <c r="D22"/>
      <c r="E22"/>
      <c r="F22"/>
      <c r="G22"/>
      <c r="H22"/>
      <c r="I22"/>
      <c r="J22"/>
      <c r="K22"/>
      <c r="L22"/>
    </row>
    <row r="23" spans="2:12" ht="14.1" customHeight="1" x14ac:dyDescent="0.2">
      <c r="B23"/>
      <c r="C23"/>
      <c r="D23"/>
      <c r="E23"/>
      <c r="F23"/>
      <c r="G23"/>
      <c r="H23"/>
      <c r="I23"/>
      <c r="J23"/>
      <c r="K23"/>
      <c r="L23"/>
    </row>
    <row r="24" spans="2:12" ht="14.1" customHeight="1" thickBot="1" x14ac:dyDescent="0.25">
      <c r="B24"/>
      <c r="C24"/>
      <c r="D24"/>
      <c r="E24"/>
      <c r="F24"/>
      <c r="G24"/>
      <c r="H24"/>
      <c r="I24"/>
      <c r="J24"/>
      <c r="K24"/>
      <c r="L24"/>
    </row>
    <row r="25" spans="2:12" ht="39.75" thickTop="1" thickBot="1" x14ac:dyDescent="0.25">
      <c r="B25"/>
      <c r="C25" s="112" t="s">
        <v>56</v>
      </c>
      <c r="D25" s="116" t="s">
        <v>82</v>
      </c>
      <c r="E25" s="117" t="s">
        <v>10</v>
      </c>
      <c r="F25" s="117" t="s">
        <v>11</v>
      </c>
      <c r="G25" s="117" t="s">
        <v>12</v>
      </c>
      <c r="H25" s="117" t="s">
        <v>13</v>
      </c>
      <c r="I25" s="117" t="s">
        <v>14</v>
      </c>
      <c r="J25" s="117" t="s">
        <v>15</v>
      </c>
      <c r="K25" s="118" t="s">
        <v>30</v>
      </c>
      <c r="L25" s="115" t="s">
        <v>49</v>
      </c>
    </row>
    <row r="26" spans="2:12" ht="13.5" thickTop="1" x14ac:dyDescent="0.2">
      <c r="B26" s="111" t="s">
        <v>20</v>
      </c>
      <c r="C26" s="119"/>
      <c r="D26" s="119"/>
      <c r="E26" s="29">
        <v>1.5341260000000001E-2</v>
      </c>
      <c r="F26" s="29">
        <v>6.0775600000000001E-5</v>
      </c>
      <c r="G26" s="29">
        <v>1.024324E-5</v>
      </c>
      <c r="H26" s="29">
        <v>4.4269799999999996E-6</v>
      </c>
      <c r="I26" s="29">
        <v>8.4348800000000005E-3</v>
      </c>
      <c r="J26" s="29">
        <v>6.0306999999999999E-3</v>
      </c>
      <c r="K26" s="29">
        <v>0</v>
      </c>
      <c r="L26" s="30" t="s">
        <v>125</v>
      </c>
    </row>
    <row r="27" spans="2:12" x14ac:dyDescent="0.2">
      <c r="B27" s="25">
        <v>1</v>
      </c>
      <c r="C27" s="25">
        <v>3</v>
      </c>
      <c r="D27" s="25" t="s">
        <v>77</v>
      </c>
      <c r="E27" s="30">
        <v>10</v>
      </c>
      <c r="F27" s="35">
        <v>10</v>
      </c>
      <c r="G27" s="35">
        <v>100</v>
      </c>
      <c r="H27" s="35">
        <v>100</v>
      </c>
      <c r="I27" s="30">
        <v>10000</v>
      </c>
      <c r="J27" s="30">
        <v>10000</v>
      </c>
      <c r="K27" s="30">
        <v>1.25</v>
      </c>
      <c r="L27" s="30" t="s">
        <v>126</v>
      </c>
    </row>
    <row r="28" spans="2:12" x14ac:dyDescent="0.2">
      <c r="B28" s="25">
        <v>2</v>
      </c>
      <c r="C28" s="25">
        <v>0</v>
      </c>
      <c r="D28" s="25" t="s">
        <v>81</v>
      </c>
      <c r="E28" s="30">
        <v>3.4636059000000001</v>
      </c>
      <c r="F28" s="35">
        <v>0.95465639999999996</v>
      </c>
      <c r="G28" s="35">
        <v>0.95465639999999996</v>
      </c>
      <c r="H28" s="35">
        <v>1.9006014</v>
      </c>
      <c r="I28" s="30">
        <v>3463.6059</v>
      </c>
      <c r="J28" s="30">
        <v>3463.6059</v>
      </c>
      <c r="K28" s="30">
        <v>0</v>
      </c>
      <c r="L28" s="30" t="s">
        <v>127</v>
      </c>
    </row>
    <row r="29" spans="2:12" x14ac:dyDescent="0.2">
      <c r="B29" s="25"/>
      <c r="C29" s="25"/>
      <c r="D29" s="25"/>
      <c r="E29" s="30"/>
      <c r="F29" s="30"/>
      <c r="G29" s="30"/>
      <c r="H29" s="30"/>
      <c r="I29" s="30"/>
      <c r="J29" s="30"/>
      <c r="K29" s="30"/>
      <c r="L29" s="30"/>
    </row>
    <row r="30" spans="2:12" x14ac:dyDescent="0.2">
      <c r="B30" s="25"/>
      <c r="C30" s="25"/>
      <c r="D30" s="25"/>
      <c r="E30" s="30"/>
      <c r="F30" s="30"/>
      <c r="G30" s="30"/>
      <c r="H30" s="30"/>
      <c r="I30" s="30"/>
      <c r="J30" s="30"/>
      <c r="K30" s="30"/>
      <c r="L30" s="30"/>
    </row>
    <row r="31" spans="2:12" x14ac:dyDescent="0.2">
      <c r="B31" s="25"/>
      <c r="C31" s="25"/>
      <c r="D31" s="25"/>
      <c r="E31" s="30"/>
      <c r="F31" s="30"/>
      <c r="G31" s="30"/>
      <c r="H31" s="30"/>
      <c r="I31" s="30"/>
      <c r="J31" s="30"/>
      <c r="K31" s="30"/>
      <c r="L31" s="30"/>
    </row>
    <row r="32" spans="2:12" x14ac:dyDescent="0.2">
      <c r="B32" s="25"/>
      <c r="C32" s="25"/>
      <c r="D32" s="25"/>
      <c r="E32" s="30"/>
      <c r="F32" s="30"/>
      <c r="G32" s="30"/>
      <c r="H32" s="30"/>
      <c r="I32" s="30"/>
      <c r="J32" s="30"/>
      <c r="K32" s="30"/>
      <c r="L32" s="30"/>
    </row>
    <row r="33" spans="2:12" x14ac:dyDescent="0.2">
      <c r="B33" s="25"/>
      <c r="C33" s="25"/>
      <c r="D33" s="25"/>
      <c r="E33" s="30"/>
      <c r="F33" s="30"/>
      <c r="G33" s="30"/>
      <c r="H33" s="30"/>
      <c r="I33" s="30"/>
      <c r="J33" s="30"/>
      <c r="K33" s="30"/>
      <c r="L33" s="30"/>
    </row>
    <row r="34" spans="2:12" x14ac:dyDescent="0.2">
      <c r="B34" s="25"/>
      <c r="C34" s="25"/>
      <c r="D34" s="25"/>
      <c r="E34" s="30"/>
      <c r="F34" s="30"/>
      <c r="G34" s="30"/>
      <c r="H34" s="30"/>
      <c r="I34" s="30"/>
      <c r="J34" s="30"/>
      <c r="K34" s="30"/>
      <c r="L34" s="30"/>
    </row>
    <row r="35" spans="2:12" x14ac:dyDescent="0.2">
      <c r="B35" s="25"/>
      <c r="C35" s="25"/>
      <c r="D35" s="25"/>
      <c r="E35" s="30"/>
      <c r="F35" s="30"/>
      <c r="G35" s="30"/>
      <c r="H35" s="30"/>
      <c r="I35" s="30"/>
      <c r="J35" s="30"/>
      <c r="K35" s="30"/>
      <c r="L35" s="30"/>
    </row>
    <row r="36" spans="2:12" x14ac:dyDescent="0.2">
      <c r="B36" s="25"/>
      <c r="C36" s="25"/>
      <c r="D36" s="25"/>
      <c r="E36" s="30"/>
      <c r="F36" s="30"/>
      <c r="G36" s="30"/>
      <c r="H36" s="30"/>
      <c r="I36" s="30"/>
      <c r="J36" s="30"/>
      <c r="K36" s="30"/>
      <c r="L36" s="30"/>
    </row>
    <row r="37" spans="2:12" x14ac:dyDescent="0.2">
      <c r="B37" s="25"/>
      <c r="C37" s="25"/>
      <c r="D37" s="25"/>
      <c r="E37" s="30"/>
      <c r="F37" s="30"/>
      <c r="G37" s="30"/>
      <c r="H37" s="30"/>
      <c r="I37" s="30"/>
      <c r="J37" s="30"/>
      <c r="K37" s="30"/>
      <c r="L37" s="30"/>
    </row>
    <row r="38" spans="2:12" x14ac:dyDescent="0.2">
      <c r="B38" s="25"/>
      <c r="C38" s="25"/>
      <c r="D38" s="25"/>
      <c r="E38" s="30"/>
      <c r="F38" s="30"/>
      <c r="G38" s="30"/>
      <c r="H38" s="30"/>
      <c r="I38" s="30"/>
      <c r="J38" s="30"/>
      <c r="K38" s="30"/>
      <c r="L38" s="30"/>
    </row>
    <row r="39" spans="2:12" x14ac:dyDescent="0.2">
      <c r="B39" s="25"/>
      <c r="C39" s="25"/>
      <c r="D39" s="25"/>
      <c r="E39" s="30"/>
      <c r="F39" s="30"/>
      <c r="G39" s="30"/>
      <c r="H39" s="30"/>
      <c r="I39" s="30"/>
      <c r="J39" s="30"/>
      <c r="K39" s="30"/>
      <c r="L39" s="30"/>
    </row>
    <row r="40" spans="2:12" x14ac:dyDescent="0.2">
      <c r="B40" s="25"/>
      <c r="C40" s="25"/>
      <c r="D40" s="25"/>
      <c r="E40" s="30"/>
      <c r="F40" s="30"/>
      <c r="G40" s="30"/>
      <c r="H40" s="30"/>
      <c r="I40" s="30"/>
      <c r="J40" s="30"/>
      <c r="K40" s="30"/>
      <c r="L40" s="30"/>
    </row>
    <row r="41" spans="2:12" x14ac:dyDescent="0.2">
      <c r="B41" s="25"/>
      <c r="C41" s="25"/>
      <c r="D41" s="25"/>
      <c r="E41" s="30"/>
      <c r="F41" s="30"/>
      <c r="G41" s="30"/>
      <c r="H41" s="30"/>
      <c r="I41" s="30"/>
      <c r="J41" s="30"/>
      <c r="K41" s="30"/>
      <c r="L41" s="30"/>
    </row>
    <row r="42" spans="2:12" x14ac:dyDescent="0.2">
      <c r="B42" s="25"/>
      <c r="C42" s="25"/>
      <c r="D42" s="25"/>
      <c r="E42" s="30"/>
      <c r="F42" s="30"/>
      <c r="G42" s="30"/>
      <c r="H42" s="30"/>
      <c r="I42" s="30"/>
      <c r="J42" s="30"/>
      <c r="K42" s="30"/>
      <c r="L42" s="30"/>
    </row>
    <row r="43" spans="2:12" x14ac:dyDescent="0.2">
      <c r="B43" s="25"/>
      <c r="C43" s="25"/>
      <c r="D43" s="25"/>
      <c r="E43" s="30"/>
      <c r="F43" s="30"/>
      <c r="G43" s="30"/>
      <c r="H43" s="30"/>
      <c r="I43" s="30"/>
      <c r="J43" s="30"/>
      <c r="K43" s="30"/>
      <c r="L43" s="30"/>
    </row>
    <row r="44" spans="2:12" x14ac:dyDescent="0.2">
      <c r="B44" s="25"/>
      <c r="C44" s="25"/>
      <c r="D44" s="25"/>
      <c r="E44" s="30"/>
      <c r="F44" s="30"/>
      <c r="G44" s="30"/>
      <c r="H44" s="30"/>
      <c r="I44" s="30"/>
      <c r="J44" s="30"/>
      <c r="K44" s="30"/>
      <c r="L44" s="30"/>
    </row>
    <row r="45" spans="2:12" x14ac:dyDescent="0.2">
      <c r="B45" s="25"/>
      <c r="C45" s="25"/>
      <c r="D45" s="25"/>
      <c r="E45" s="30"/>
      <c r="F45" s="30"/>
      <c r="G45" s="30"/>
      <c r="H45" s="30"/>
      <c r="I45" s="30"/>
      <c r="J45" s="30"/>
      <c r="K45" s="30"/>
      <c r="L45" s="30"/>
    </row>
    <row r="46" spans="2:12" x14ac:dyDescent="0.2">
      <c r="B46" s="25"/>
      <c r="C46" s="25"/>
      <c r="D46" s="25"/>
      <c r="E46" s="30"/>
      <c r="F46" s="30"/>
      <c r="G46" s="30"/>
      <c r="H46" s="30"/>
      <c r="I46" s="30"/>
      <c r="J46" s="30"/>
      <c r="K46" s="30"/>
      <c r="L46" s="30"/>
    </row>
    <row r="47" spans="2:12" x14ac:dyDescent="0.2">
      <c r="B47" s="25"/>
      <c r="C47" s="25"/>
      <c r="D47" s="25"/>
      <c r="E47" s="30"/>
      <c r="F47" s="30"/>
      <c r="G47" s="30"/>
      <c r="H47" s="30"/>
      <c r="I47" s="30"/>
      <c r="J47" s="30"/>
      <c r="K47" s="30"/>
      <c r="L47" s="30"/>
    </row>
    <row r="48" spans="2:12" x14ac:dyDescent="0.2">
      <c r="B48" s="25"/>
      <c r="C48" s="25"/>
      <c r="D48" s="25"/>
      <c r="E48" s="30"/>
      <c r="F48" s="30"/>
      <c r="G48" s="30"/>
      <c r="H48" s="30"/>
      <c r="I48" s="30"/>
      <c r="J48" s="30"/>
      <c r="K48" s="30"/>
      <c r="L48" s="30"/>
    </row>
    <row r="49" spans="2:12" x14ac:dyDescent="0.2">
      <c r="B49" s="25"/>
      <c r="C49" s="25"/>
      <c r="D49" s="25"/>
      <c r="E49" s="30"/>
      <c r="F49" s="30"/>
      <c r="G49" s="30"/>
      <c r="H49" s="30"/>
      <c r="I49" s="30"/>
      <c r="J49" s="30"/>
      <c r="K49" s="30"/>
      <c r="L49" s="30"/>
    </row>
    <row r="50" spans="2:12" x14ac:dyDescent="0.2">
      <c r="B50" s="25"/>
      <c r="C50" s="25"/>
      <c r="D50" s="25"/>
      <c r="E50" s="30"/>
      <c r="F50" s="30"/>
      <c r="G50" s="30"/>
      <c r="H50" s="30"/>
      <c r="I50" s="30"/>
      <c r="J50" s="30"/>
      <c r="K50" s="30"/>
      <c r="L50" s="30"/>
    </row>
    <row r="51" spans="2:12" x14ac:dyDescent="0.2">
      <c r="B51" s="25"/>
      <c r="C51" s="25"/>
      <c r="D51" s="25"/>
      <c r="E51" s="30"/>
      <c r="F51" s="30"/>
      <c r="G51" s="30"/>
      <c r="H51" s="30"/>
      <c r="I51" s="30"/>
      <c r="J51" s="30"/>
      <c r="K51" s="30"/>
      <c r="L51" s="30"/>
    </row>
    <row r="52" spans="2:12" x14ac:dyDescent="0.2">
      <c r="B52" s="25"/>
      <c r="C52" s="25"/>
      <c r="D52" s="25"/>
      <c r="E52" s="30"/>
      <c r="F52" s="30"/>
      <c r="G52" s="30"/>
      <c r="H52" s="30"/>
      <c r="I52" s="30"/>
      <c r="J52" s="30"/>
      <c r="K52" s="30"/>
      <c r="L52" s="30"/>
    </row>
    <row r="53" spans="2:12" x14ac:dyDescent="0.2">
      <c r="B53" s="25"/>
      <c r="C53" s="25"/>
      <c r="D53" s="25"/>
      <c r="E53" s="30"/>
      <c r="F53" s="30"/>
      <c r="G53" s="30"/>
      <c r="H53" s="30"/>
      <c r="I53" s="30"/>
      <c r="J53" s="30"/>
      <c r="K53" s="30"/>
      <c r="L53" s="30"/>
    </row>
    <row r="54" spans="2:12" x14ac:dyDescent="0.2">
      <c r="B54" s="25"/>
      <c r="C54" s="25"/>
      <c r="D54" s="25"/>
      <c r="E54" s="30"/>
      <c r="F54" s="30"/>
      <c r="G54" s="30"/>
      <c r="H54" s="30"/>
      <c r="I54" s="30"/>
      <c r="J54" s="30"/>
      <c r="K54" s="30"/>
      <c r="L54" s="30"/>
    </row>
    <row r="55" spans="2:12" x14ac:dyDescent="0.2">
      <c r="B55" s="25"/>
      <c r="C55" s="25"/>
      <c r="D55" s="25"/>
      <c r="E55" s="30"/>
      <c r="F55" s="30"/>
      <c r="G55" s="30"/>
      <c r="H55" s="30"/>
      <c r="I55" s="30"/>
      <c r="J55" s="30"/>
      <c r="K55" s="30"/>
      <c r="L55" s="30"/>
    </row>
    <row r="56" spans="2:12" x14ac:dyDescent="0.2">
      <c r="B56" s="25"/>
      <c r="C56" s="25"/>
      <c r="D56" s="25"/>
      <c r="E56" s="30"/>
      <c r="F56" s="30"/>
      <c r="G56" s="30"/>
      <c r="H56" s="30"/>
      <c r="I56" s="30"/>
      <c r="J56" s="30"/>
      <c r="K56" s="30"/>
      <c r="L56" s="30"/>
    </row>
    <row r="57" spans="2:12" x14ac:dyDescent="0.2">
      <c r="B57" s="25"/>
      <c r="C57" s="25"/>
      <c r="D57" s="25"/>
      <c r="E57" s="30"/>
      <c r="F57" s="30"/>
      <c r="G57" s="30"/>
      <c r="H57" s="30"/>
      <c r="I57" s="30"/>
      <c r="J57" s="30"/>
      <c r="K57" s="30"/>
      <c r="L57" s="30"/>
    </row>
    <row r="58" spans="2:12" x14ac:dyDescent="0.2">
      <c r="B58" s="25"/>
      <c r="C58" s="25"/>
      <c r="D58" s="25"/>
      <c r="E58" s="30"/>
      <c r="F58" s="30"/>
      <c r="G58" s="30"/>
      <c r="H58" s="30"/>
      <c r="I58" s="30"/>
      <c r="J58" s="30"/>
      <c r="K58" s="30"/>
      <c r="L58" s="30"/>
    </row>
    <row r="59" spans="2:12" x14ac:dyDescent="0.2">
      <c r="B59" s="25"/>
      <c r="C59" s="25"/>
      <c r="D59" s="25"/>
      <c r="E59" s="30"/>
      <c r="F59" s="30"/>
      <c r="G59" s="30"/>
      <c r="H59" s="30"/>
      <c r="I59" s="30"/>
      <c r="J59" s="30"/>
      <c r="K59" s="30"/>
      <c r="L59" s="30"/>
    </row>
    <row r="60" spans="2:12" x14ac:dyDescent="0.2">
      <c r="B60" s="25"/>
      <c r="C60" s="25"/>
      <c r="D60" s="25"/>
      <c r="E60" s="30"/>
      <c r="F60" s="30"/>
      <c r="G60" s="30"/>
      <c r="H60" s="30"/>
      <c r="I60" s="30"/>
      <c r="J60" s="30"/>
      <c r="K60" s="30"/>
      <c r="L60" s="30"/>
    </row>
    <row r="61" spans="2:12" x14ac:dyDescent="0.2">
      <c r="B61" s="25"/>
      <c r="C61" s="25"/>
      <c r="D61" s="25"/>
      <c r="E61" s="30"/>
      <c r="F61" s="30"/>
      <c r="G61" s="30"/>
      <c r="H61" s="30"/>
      <c r="I61" s="30"/>
      <c r="J61" s="30"/>
      <c r="K61" s="30"/>
      <c r="L61" s="30"/>
    </row>
    <row r="62" spans="2:12" x14ac:dyDescent="0.2">
      <c r="B62" s="25"/>
      <c r="C62" s="25"/>
      <c r="D62" s="25"/>
      <c r="E62" s="30"/>
      <c r="F62" s="30"/>
      <c r="G62" s="30"/>
      <c r="H62" s="30"/>
      <c r="I62" s="30"/>
      <c r="J62" s="30"/>
      <c r="K62" s="30"/>
      <c r="L62" s="30"/>
    </row>
    <row r="63" spans="2:12" x14ac:dyDescent="0.2">
      <c r="B63" s="25"/>
      <c r="C63" s="25"/>
      <c r="D63" s="25"/>
      <c r="E63" s="30"/>
      <c r="F63" s="30"/>
      <c r="G63" s="30"/>
      <c r="H63" s="30"/>
      <c r="I63" s="30"/>
      <c r="J63" s="30"/>
      <c r="K63" s="30"/>
      <c r="L63" s="30"/>
    </row>
    <row r="64" spans="2:12" x14ac:dyDescent="0.2">
      <c r="B64" s="25"/>
      <c r="C64" s="25"/>
      <c r="D64" s="25"/>
      <c r="E64" s="30"/>
      <c r="F64" s="30"/>
      <c r="G64" s="30"/>
      <c r="H64" s="30"/>
      <c r="I64" s="30"/>
      <c r="J64" s="30"/>
      <c r="K64" s="30"/>
      <c r="L64" s="30"/>
    </row>
    <row r="65" spans="2:12" x14ac:dyDescent="0.2">
      <c r="B65" s="25"/>
      <c r="C65" s="25"/>
      <c r="D65" s="25"/>
      <c r="E65" s="30"/>
      <c r="F65" s="30"/>
      <c r="G65" s="30"/>
      <c r="H65" s="30"/>
      <c r="I65" s="30"/>
      <c r="J65" s="30"/>
      <c r="K65" s="30"/>
      <c r="L65" s="30"/>
    </row>
    <row r="66" spans="2:12" x14ac:dyDescent="0.2">
      <c r="B66" s="25"/>
      <c r="C66" s="25"/>
      <c r="D66" s="25"/>
      <c r="E66" s="30"/>
      <c r="F66" s="30"/>
      <c r="G66" s="30"/>
      <c r="H66" s="30"/>
      <c r="I66" s="30"/>
      <c r="J66" s="30"/>
      <c r="K66" s="30"/>
      <c r="L66" s="30"/>
    </row>
    <row r="67" spans="2:12" x14ac:dyDescent="0.2">
      <c r="B67" s="25"/>
      <c r="C67" s="25"/>
      <c r="D67" s="25"/>
      <c r="E67" s="30"/>
      <c r="F67" s="30"/>
      <c r="G67" s="30"/>
      <c r="H67" s="30"/>
      <c r="I67" s="30"/>
      <c r="J67" s="30"/>
      <c r="K67" s="30"/>
      <c r="L67" s="30"/>
    </row>
    <row r="68" spans="2:12" x14ac:dyDescent="0.2">
      <c r="B68" s="25"/>
      <c r="C68" s="25"/>
      <c r="D68" s="25"/>
      <c r="E68" s="30"/>
      <c r="F68" s="30"/>
      <c r="G68" s="30"/>
      <c r="H68" s="30"/>
      <c r="I68" s="30"/>
      <c r="J68" s="30"/>
      <c r="K68" s="30"/>
      <c r="L68" s="30"/>
    </row>
    <row r="69" spans="2:12" x14ac:dyDescent="0.2">
      <c r="B69" s="25"/>
      <c r="C69" s="25"/>
      <c r="D69" s="25"/>
      <c r="E69" s="30"/>
      <c r="F69" s="30"/>
      <c r="G69" s="30"/>
      <c r="H69" s="30"/>
      <c r="I69" s="30"/>
      <c r="J69" s="30"/>
      <c r="K69" s="30"/>
      <c r="L69" s="30"/>
    </row>
    <row r="70" spans="2:12" x14ac:dyDescent="0.2">
      <c r="B70" s="25"/>
      <c r="C70" s="25"/>
      <c r="D70" s="25"/>
      <c r="E70" s="30"/>
      <c r="F70" s="30"/>
      <c r="G70" s="30"/>
      <c r="H70" s="30"/>
      <c r="I70" s="30"/>
      <c r="J70" s="30"/>
      <c r="K70" s="30"/>
      <c r="L70" s="30"/>
    </row>
    <row r="71" spans="2:12" x14ac:dyDescent="0.2">
      <c r="B71" s="25"/>
      <c r="C71" s="25"/>
      <c r="D71" s="25"/>
      <c r="E71" s="30"/>
      <c r="F71" s="30"/>
      <c r="G71" s="30"/>
      <c r="H71" s="30"/>
      <c r="I71" s="30"/>
      <c r="J71" s="30"/>
      <c r="K71" s="30"/>
      <c r="L71" s="30"/>
    </row>
    <row r="72" spans="2:12" x14ac:dyDescent="0.2">
      <c r="B72" s="25"/>
      <c r="C72" s="25"/>
      <c r="D72" s="25"/>
      <c r="E72" s="30"/>
      <c r="F72" s="30"/>
      <c r="G72" s="30"/>
      <c r="H72" s="30"/>
      <c r="I72" s="30"/>
      <c r="J72" s="30"/>
      <c r="K72" s="30"/>
      <c r="L72" s="30"/>
    </row>
    <row r="73" spans="2:12" x14ac:dyDescent="0.2">
      <c r="B73" s="25"/>
      <c r="C73" s="25"/>
      <c r="D73" s="25"/>
      <c r="E73" s="30"/>
      <c r="F73" s="30"/>
      <c r="G73" s="30"/>
      <c r="H73" s="30"/>
      <c r="I73" s="30"/>
      <c r="J73" s="30"/>
      <c r="K73" s="30"/>
      <c r="L73" s="30"/>
    </row>
    <row r="74" spans="2:12" x14ac:dyDescent="0.2">
      <c r="B74" s="25"/>
      <c r="C74" s="25"/>
      <c r="D74" s="25"/>
      <c r="E74" s="30"/>
      <c r="F74" s="30"/>
      <c r="G74" s="30"/>
      <c r="H74" s="30"/>
      <c r="I74" s="30"/>
      <c r="J74" s="30"/>
      <c r="K74" s="30"/>
      <c r="L74" s="30"/>
    </row>
    <row r="75" spans="2:12" x14ac:dyDescent="0.2">
      <c r="B75" s="25"/>
      <c r="C75" s="25"/>
      <c r="D75" s="25"/>
      <c r="E75" s="30"/>
      <c r="F75" s="30"/>
      <c r="G75" s="30"/>
      <c r="H75" s="30"/>
      <c r="I75" s="30"/>
      <c r="J75" s="30"/>
      <c r="K75" s="30"/>
      <c r="L75" s="30"/>
    </row>
    <row r="76" spans="2:12" x14ac:dyDescent="0.2">
      <c r="B76" s="25"/>
      <c r="C76" s="25"/>
      <c r="D76" s="25"/>
      <c r="E76" s="30"/>
      <c r="F76" s="30"/>
      <c r="G76" s="30"/>
      <c r="H76" s="30"/>
      <c r="I76" s="30"/>
      <c r="J76" s="30"/>
      <c r="K76" s="30"/>
      <c r="L76" s="30"/>
    </row>
    <row r="77" spans="2:12" x14ac:dyDescent="0.2">
      <c r="B77" s="25"/>
      <c r="C77" s="25"/>
      <c r="D77" s="25"/>
      <c r="E77" s="30"/>
      <c r="F77" s="30"/>
      <c r="G77" s="30"/>
      <c r="H77" s="30"/>
      <c r="I77" s="30"/>
      <c r="J77" s="30"/>
      <c r="K77" s="30"/>
      <c r="L77" s="30"/>
    </row>
    <row r="78" spans="2:12" x14ac:dyDescent="0.2">
      <c r="B78" s="25"/>
      <c r="C78" s="25"/>
      <c r="D78" s="25"/>
      <c r="E78" s="30"/>
      <c r="F78" s="30"/>
      <c r="G78" s="30"/>
      <c r="H78" s="30"/>
      <c r="I78" s="30"/>
      <c r="J78" s="30"/>
      <c r="K78" s="30"/>
      <c r="L78" s="30"/>
    </row>
    <row r="79" spans="2:12" x14ac:dyDescent="0.2">
      <c r="B79" s="25"/>
      <c r="C79" s="25"/>
      <c r="D79" s="25"/>
      <c r="E79" s="30"/>
      <c r="F79" s="30"/>
      <c r="G79" s="30"/>
      <c r="H79" s="30"/>
      <c r="I79" s="30"/>
      <c r="J79" s="30"/>
      <c r="K79" s="30"/>
      <c r="L79" s="30"/>
    </row>
    <row r="80" spans="2:12" x14ac:dyDescent="0.2">
      <c r="B80" s="25"/>
      <c r="C80" s="25"/>
      <c r="D80" s="25"/>
      <c r="E80" s="30"/>
      <c r="F80" s="30"/>
      <c r="G80" s="30"/>
      <c r="H80" s="30"/>
      <c r="I80" s="30"/>
      <c r="J80" s="30"/>
      <c r="K80" s="30"/>
      <c r="L80" s="30"/>
    </row>
    <row r="81" spans="2:12" x14ac:dyDescent="0.2">
      <c r="B81" s="25"/>
      <c r="C81" s="25"/>
      <c r="D81" s="25"/>
      <c r="E81" s="30"/>
      <c r="F81" s="30"/>
      <c r="G81" s="30"/>
      <c r="H81" s="30"/>
      <c r="I81" s="30"/>
      <c r="J81" s="30"/>
      <c r="K81" s="30"/>
      <c r="L81" s="30"/>
    </row>
    <row r="82" spans="2:12" x14ac:dyDescent="0.2">
      <c r="B82" s="25"/>
      <c r="C82" s="25"/>
      <c r="D82" s="25"/>
      <c r="E82" s="30"/>
      <c r="F82" s="30"/>
      <c r="G82" s="30"/>
      <c r="H82" s="30"/>
      <c r="I82" s="30"/>
      <c r="J82" s="30"/>
      <c r="K82" s="30"/>
      <c r="L82" s="30"/>
    </row>
    <row r="83" spans="2:12" x14ac:dyDescent="0.2">
      <c r="B83" s="25"/>
      <c r="C83" s="25"/>
      <c r="D83" s="25"/>
      <c r="E83" s="30"/>
      <c r="F83" s="30"/>
      <c r="G83" s="30"/>
      <c r="H83" s="30"/>
      <c r="I83" s="30"/>
      <c r="J83" s="30"/>
      <c r="K83" s="30"/>
      <c r="L83" s="30"/>
    </row>
    <row r="84" spans="2:12" x14ac:dyDescent="0.2">
      <c r="B84" s="25"/>
      <c r="C84" s="25"/>
      <c r="D84" s="25"/>
      <c r="E84" s="30"/>
      <c r="F84" s="30"/>
      <c r="G84" s="30"/>
      <c r="H84" s="30"/>
      <c r="I84" s="30"/>
      <c r="J84" s="30"/>
      <c r="K84" s="30"/>
      <c r="L84" s="30"/>
    </row>
    <row r="85" spans="2:12" x14ac:dyDescent="0.2">
      <c r="B85" s="25"/>
      <c r="C85" s="25"/>
      <c r="D85" s="25"/>
      <c r="E85" s="30"/>
      <c r="F85" s="30"/>
      <c r="G85" s="30"/>
      <c r="H85" s="30"/>
      <c r="I85" s="30"/>
      <c r="J85" s="30"/>
      <c r="K85" s="30"/>
      <c r="L85" s="30"/>
    </row>
    <row r="86" spans="2:12" x14ac:dyDescent="0.2">
      <c r="B86" s="25"/>
      <c r="C86" s="25"/>
      <c r="D86" s="25"/>
      <c r="E86" s="30"/>
      <c r="F86" s="30"/>
      <c r="G86" s="30"/>
      <c r="H86" s="30"/>
      <c r="I86" s="30"/>
      <c r="J86" s="30"/>
      <c r="K86" s="30"/>
      <c r="L86" s="30"/>
    </row>
    <row r="87" spans="2:12" x14ac:dyDescent="0.2">
      <c r="B87" s="25"/>
      <c r="C87" s="25"/>
      <c r="D87" s="25"/>
      <c r="E87" s="30"/>
      <c r="F87" s="30"/>
      <c r="G87" s="30"/>
      <c r="H87" s="30"/>
      <c r="I87" s="30"/>
      <c r="J87" s="30"/>
      <c r="K87" s="30"/>
      <c r="L87" s="30"/>
    </row>
    <row r="88" spans="2:12" x14ac:dyDescent="0.2">
      <c r="B88" s="25"/>
      <c r="C88" s="25"/>
      <c r="D88" s="25"/>
      <c r="E88" s="30"/>
      <c r="F88" s="30"/>
      <c r="G88" s="30"/>
      <c r="H88" s="30"/>
      <c r="I88" s="30"/>
      <c r="J88" s="30"/>
      <c r="K88" s="30"/>
      <c r="L88" s="30"/>
    </row>
    <row r="89" spans="2:12" x14ac:dyDescent="0.2">
      <c r="B89" s="25"/>
      <c r="C89" s="25"/>
      <c r="D89" s="25"/>
      <c r="E89" s="30"/>
      <c r="F89" s="30"/>
      <c r="G89" s="30"/>
      <c r="H89" s="30"/>
      <c r="I89" s="30"/>
      <c r="J89" s="30"/>
      <c r="K89" s="30"/>
      <c r="L89" s="30"/>
    </row>
    <row r="90" spans="2:12" x14ac:dyDescent="0.2">
      <c r="B90" s="25"/>
      <c r="C90" s="25"/>
      <c r="D90" s="25"/>
      <c r="E90" s="30"/>
      <c r="F90" s="30"/>
      <c r="G90" s="30"/>
      <c r="H90" s="30"/>
      <c r="I90" s="30"/>
      <c r="J90" s="30"/>
      <c r="K90" s="30"/>
      <c r="L90" s="30"/>
    </row>
    <row r="91" spans="2:12" x14ac:dyDescent="0.2">
      <c r="B91" s="25"/>
      <c r="C91" s="25"/>
      <c r="D91" s="25"/>
      <c r="E91" s="30"/>
      <c r="F91" s="30"/>
      <c r="G91" s="30"/>
      <c r="H91" s="30"/>
      <c r="I91" s="30"/>
      <c r="J91" s="30"/>
      <c r="K91" s="30"/>
      <c r="L91" s="30"/>
    </row>
    <row r="92" spans="2:12" x14ac:dyDescent="0.2">
      <c r="B92" s="25"/>
      <c r="C92" s="25"/>
      <c r="D92" s="25"/>
      <c r="E92" s="30"/>
      <c r="F92" s="30"/>
      <c r="G92" s="30"/>
      <c r="H92" s="30"/>
      <c r="I92" s="30"/>
      <c r="J92" s="30"/>
      <c r="K92" s="30"/>
      <c r="L92" s="30"/>
    </row>
    <row r="93" spans="2:12" x14ac:dyDescent="0.2">
      <c r="B93" s="25"/>
      <c r="C93" s="25"/>
      <c r="D93" s="25"/>
      <c r="E93" s="30"/>
      <c r="F93" s="30"/>
      <c r="G93" s="30"/>
      <c r="H93" s="30"/>
      <c r="I93" s="30"/>
      <c r="J93" s="30"/>
      <c r="K93" s="30"/>
      <c r="L93" s="30"/>
    </row>
    <row r="94" spans="2:12" x14ac:dyDescent="0.2">
      <c r="B94" s="25"/>
      <c r="C94" s="25"/>
      <c r="D94" s="25"/>
      <c r="E94" s="30"/>
      <c r="F94" s="30"/>
      <c r="G94" s="30"/>
      <c r="H94" s="30"/>
      <c r="I94" s="30"/>
      <c r="J94" s="30"/>
      <c r="K94" s="30"/>
      <c r="L94" s="30"/>
    </row>
    <row r="95" spans="2:12" x14ac:dyDescent="0.2">
      <c r="B95" s="25"/>
      <c r="C95" s="25"/>
      <c r="D95" s="25"/>
      <c r="E95" s="30"/>
      <c r="F95" s="30"/>
      <c r="G95" s="30"/>
      <c r="H95" s="30"/>
      <c r="I95" s="30"/>
      <c r="J95" s="30"/>
      <c r="K95" s="30"/>
      <c r="L95" s="30"/>
    </row>
    <row r="96" spans="2:12" x14ac:dyDescent="0.2">
      <c r="B96" s="25"/>
      <c r="C96" s="25"/>
      <c r="D96" s="25"/>
      <c r="E96" s="30"/>
      <c r="F96" s="30"/>
      <c r="G96" s="30"/>
      <c r="H96" s="30"/>
      <c r="I96" s="30"/>
      <c r="J96" s="30"/>
      <c r="K96" s="30"/>
      <c r="L96" s="30"/>
    </row>
    <row r="97" spans="2:12" x14ac:dyDescent="0.2">
      <c r="B97" s="25"/>
      <c r="C97" s="25"/>
      <c r="D97" s="25"/>
      <c r="E97" s="30"/>
      <c r="F97" s="30"/>
      <c r="G97" s="30"/>
      <c r="H97" s="30"/>
      <c r="I97" s="30"/>
      <c r="J97" s="30"/>
      <c r="K97" s="30"/>
      <c r="L97" s="30"/>
    </row>
    <row r="98" spans="2:12" x14ac:dyDescent="0.2">
      <c r="B98" s="25"/>
      <c r="C98" s="25"/>
      <c r="D98" s="25"/>
      <c r="E98" s="30"/>
      <c r="F98" s="30"/>
      <c r="G98" s="30"/>
      <c r="H98" s="30"/>
      <c r="I98" s="30"/>
      <c r="J98" s="30"/>
      <c r="K98" s="30"/>
      <c r="L98" s="30"/>
    </row>
    <row r="99" spans="2:12" x14ac:dyDescent="0.2">
      <c r="B99" s="25"/>
      <c r="C99" s="25"/>
      <c r="D99" s="25"/>
      <c r="E99" s="30"/>
      <c r="F99" s="30"/>
      <c r="G99" s="30"/>
      <c r="H99" s="30"/>
      <c r="I99" s="30"/>
      <c r="J99" s="30"/>
      <c r="K99" s="30"/>
      <c r="L99" s="30"/>
    </row>
    <row r="100" spans="2:12" x14ac:dyDescent="0.2">
      <c r="B100" s="25"/>
      <c r="C100" s="25"/>
      <c r="D100" s="25"/>
      <c r="E100" s="30"/>
      <c r="F100" s="30"/>
      <c r="G100" s="30"/>
      <c r="H100" s="30"/>
      <c r="I100" s="30"/>
      <c r="J100" s="30"/>
      <c r="K100" s="30"/>
      <c r="L100" s="30"/>
    </row>
    <row r="101" spans="2:12" x14ac:dyDescent="0.2">
      <c r="B101" s="25"/>
      <c r="C101" s="25"/>
      <c r="D101" s="25"/>
      <c r="E101" s="30"/>
      <c r="F101" s="30"/>
      <c r="G101" s="30"/>
      <c r="H101" s="30"/>
      <c r="I101" s="30"/>
      <c r="J101" s="30"/>
      <c r="K101" s="30"/>
      <c r="L101" s="30"/>
    </row>
    <row r="102" spans="2:12" x14ac:dyDescent="0.2">
      <c r="B102" s="25"/>
      <c r="C102" s="25"/>
      <c r="D102" s="25"/>
      <c r="E102" s="30"/>
      <c r="F102" s="30"/>
      <c r="G102" s="30"/>
      <c r="H102" s="30"/>
      <c r="I102" s="30"/>
      <c r="J102" s="30"/>
      <c r="K102" s="30"/>
      <c r="L102" s="30"/>
    </row>
    <row r="103" spans="2:12" x14ac:dyDescent="0.2">
      <c r="B103" s="25"/>
      <c r="C103" s="25"/>
      <c r="D103" s="25"/>
      <c r="E103" s="30"/>
      <c r="F103" s="30"/>
      <c r="G103" s="30"/>
      <c r="H103" s="30"/>
      <c r="I103" s="30"/>
      <c r="J103" s="30"/>
      <c r="K103" s="30"/>
      <c r="L103" s="30"/>
    </row>
    <row r="104" spans="2:12" x14ac:dyDescent="0.2">
      <c r="B104" s="25"/>
      <c r="C104" s="25"/>
      <c r="D104" s="25"/>
      <c r="E104" s="30"/>
      <c r="F104" s="30"/>
      <c r="G104" s="30"/>
      <c r="H104" s="30"/>
      <c r="I104" s="30"/>
      <c r="J104" s="30"/>
      <c r="K104" s="30"/>
      <c r="L104" s="30"/>
    </row>
    <row r="105" spans="2:12" x14ac:dyDescent="0.2">
      <c r="B105" s="25"/>
      <c r="C105" s="25"/>
      <c r="D105" s="25"/>
      <c r="E105" s="30"/>
      <c r="F105" s="30"/>
      <c r="G105" s="30"/>
      <c r="H105" s="30"/>
      <c r="I105" s="30"/>
      <c r="J105" s="30"/>
      <c r="K105" s="30"/>
      <c r="L105" s="30"/>
    </row>
    <row r="106" spans="2:12" x14ac:dyDescent="0.2">
      <c r="B106" s="25"/>
      <c r="C106" s="25"/>
      <c r="D106" s="25"/>
      <c r="E106" s="30"/>
      <c r="F106" s="30"/>
      <c r="G106" s="30"/>
      <c r="H106" s="30"/>
      <c r="I106" s="30"/>
      <c r="J106" s="30"/>
      <c r="K106" s="30"/>
      <c r="L106" s="30"/>
    </row>
    <row r="107" spans="2:12" x14ac:dyDescent="0.2">
      <c r="B107" s="25"/>
      <c r="C107" s="25"/>
      <c r="D107" s="25"/>
      <c r="E107" s="30"/>
      <c r="F107" s="30"/>
      <c r="G107" s="30"/>
      <c r="H107" s="30"/>
      <c r="I107" s="30"/>
      <c r="J107" s="30"/>
      <c r="K107" s="30"/>
      <c r="L107" s="30"/>
    </row>
    <row r="108" spans="2:12" x14ac:dyDescent="0.2">
      <c r="B108" s="25"/>
      <c r="C108" s="25"/>
      <c r="D108" s="25"/>
      <c r="E108" s="30"/>
      <c r="F108" s="30"/>
      <c r="G108" s="30"/>
      <c r="H108" s="30"/>
      <c r="I108" s="30"/>
      <c r="J108" s="30"/>
      <c r="K108" s="30"/>
      <c r="L108" s="30"/>
    </row>
    <row r="109" spans="2:12" x14ac:dyDescent="0.2">
      <c r="B109" s="25"/>
      <c r="C109" s="25"/>
      <c r="D109" s="25"/>
      <c r="E109" s="30"/>
      <c r="F109" s="30"/>
      <c r="G109" s="30"/>
      <c r="H109" s="30"/>
      <c r="I109" s="30"/>
      <c r="J109" s="30"/>
      <c r="K109" s="30"/>
      <c r="L109" s="30"/>
    </row>
    <row r="110" spans="2:12" x14ac:dyDescent="0.2">
      <c r="B110" s="25"/>
      <c r="C110" s="25"/>
      <c r="D110" s="25"/>
      <c r="E110" s="30"/>
      <c r="F110" s="30"/>
      <c r="G110" s="30"/>
      <c r="H110" s="30"/>
      <c r="I110" s="30"/>
      <c r="J110" s="30"/>
      <c r="K110" s="30"/>
      <c r="L110" s="30"/>
    </row>
    <row r="111" spans="2:12" x14ac:dyDescent="0.2">
      <c r="B111" s="25"/>
      <c r="C111" s="25"/>
      <c r="D111" s="25"/>
      <c r="E111" s="30"/>
      <c r="F111" s="30"/>
      <c r="G111" s="30"/>
      <c r="H111" s="30"/>
      <c r="I111" s="30"/>
      <c r="J111" s="30"/>
      <c r="K111" s="30"/>
      <c r="L111" s="30"/>
    </row>
    <row r="112" spans="2:12" x14ac:dyDescent="0.2">
      <c r="B112" s="25"/>
      <c r="C112" s="25"/>
      <c r="D112" s="25"/>
      <c r="E112" s="30"/>
      <c r="F112" s="30"/>
      <c r="G112" s="30"/>
      <c r="H112" s="30"/>
      <c r="I112" s="30"/>
      <c r="J112" s="30"/>
      <c r="K112" s="30"/>
      <c r="L112" s="30"/>
    </row>
    <row r="113" spans="2:12" x14ac:dyDescent="0.2">
      <c r="B113" s="25"/>
      <c r="C113" s="25"/>
      <c r="D113" s="25"/>
      <c r="E113" s="30"/>
      <c r="F113" s="30"/>
      <c r="G113" s="30"/>
      <c r="H113" s="30"/>
      <c r="I113" s="30"/>
      <c r="J113" s="30"/>
      <c r="K113" s="30"/>
      <c r="L113" s="30"/>
    </row>
    <row r="114" spans="2:12" x14ac:dyDescent="0.2">
      <c r="B114" s="25"/>
      <c r="C114" s="25"/>
      <c r="D114" s="25"/>
      <c r="E114" s="30"/>
      <c r="F114" s="30"/>
      <c r="G114" s="30"/>
      <c r="H114" s="30"/>
      <c r="I114" s="30"/>
      <c r="J114" s="30"/>
      <c r="K114" s="30"/>
      <c r="L114" s="30"/>
    </row>
    <row r="115" spans="2:12" x14ac:dyDescent="0.2">
      <c r="B115" s="25"/>
      <c r="C115" s="25"/>
      <c r="D115" s="25"/>
      <c r="E115" s="30"/>
      <c r="F115" s="30"/>
      <c r="G115" s="30"/>
      <c r="H115" s="30"/>
      <c r="I115" s="30"/>
      <c r="J115" s="30"/>
      <c r="K115" s="30"/>
      <c r="L115" s="30"/>
    </row>
    <row r="116" spans="2:12" x14ac:dyDescent="0.2">
      <c r="B116" s="25"/>
      <c r="C116" s="25"/>
      <c r="D116" s="25"/>
      <c r="E116" s="30"/>
      <c r="F116" s="30"/>
      <c r="G116" s="30"/>
      <c r="H116" s="30"/>
      <c r="I116" s="30"/>
      <c r="J116" s="30"/>
      <c r="K116" s="30"/>
      <c r="L116" s="30"/>
    </row>
    <row r="117" spans="2:12" x14ac:dyDescent="0.2">
      <c r="B117" s="25"/>
      <c r="C117" s="25"/>
      <c r="D117" s="25"/>
      <c r="E117" s="30"/>
      <c r="F117" s="30"/>
      <c r="G117" s="30"/>
      <c r="H117" s="30"/>
      <c r="I117" s="30"/>
      <c r="J117" s="30"/>
      <c r="K117" s="30"/>
      <c r="L117" s="30"/>
    </row>
    <row r="118" spans="2:12" x14ac:dyDescent="0.2">
      <c r="B118" s="25"/>
      <c r="C118" s="25"/>
      <c r="D118" s="25"/>
      <c r="E118" s="30"/>
      <c r="F118" s="30"/>
      <c r="G118" s="30"/>
      <c r="H118" s="30"/>
      <c r="I118" s="30"/>
      <c r="J118" s="30"/>
      <c r="K118" s="30"/>
      <c r="L118" s="30"/>
    </row>
    <row r="119" spans="2:12" x14ac:dyDescent="0.2">
      <c r="B119" s="25"/>
      <c r="C119" s="25"/>
      <c r="D119" s="25"/>
      <c r="E119" s="30"/>
      <c r="F119" s="30"/>
      <c r="G119" s="30"/>
      <c r="H119" s="30"/>
      <c r="I119" s="30"/>
      <c r="J119" s="30"/>
      <c r="K119" s="30"/>
      <c r="L119" s="30"/>
    </row>
    <row r="120" spans="2:12" x14ac:dyDescent="0.2">
      <c r="B120" s="25"/>
      <c r="C120" s="25"/>
      <c r="D120" s="25"/>
      <c r="E120" s="30"/>
      <c r="F120" s="30"/>
      <c r="G120" s="30"/>
      <c r="H120" s="30"/>
      <c r="I120" s="30"/>
      <c r="J120" s="30"/>
      <c r="K120" s="30"/>
      <c r="L120" s="30"/>
    </row>
    <row r="121" spans="2:12" x14ac:dyDescent="0.2">
      <c r="B121" s="25"/>
      <c r="C121" s="25"/>
      <c r="D121" s="25"/>
      <c r="E121" s="30"/>
      <c r="F121" s="30"/>
      <c r="G121" s="30"/>
      <c r="H121" s="30"/>
      <c r="I121" s="30"/>
      <c r="J121" s="30"/>
      <c r="K121" s="30"/>
      <c r="L121" s="30"/>
    </row>
    <row r="122" spans="2:12" x14ac:dyDescent="0.2">
      <c r="B122" s="25"/>
      <c r="C122" s="25"/>
      <c r="D122" s="25"/>
      <c r="E122" s="30"/>
      <c r="F122" s="30"/>
      <c r="G122" s="30"/>
      <c r="H122" s="30"/>
      <c r="I122" s="30"/>
      <c r="J122" s="30"/>
      <c r="K122" s="30"/>
      <c r="L122" s="30"/>
    </row>
    <row r="123" spans="2:12" x14ac:dyDescent="0.2">
      <c r="B123" s="25"/>
      <c r="C123" s="25"/>
      <c r="D123" s="25"/>
      <c r="E123" s="30"/>
      <c r="F123" s="30"/>
      <c r="G123" s="30"/>
      <c r="H123" s="30"/>
      <c r="I123" s="30"/>
      <c r="J123" s="30"/>
      <c r="K123" s="30"/>
      <c r="L123" s="30"/>
    </row>
    <row r="124" spans="2:12" x14ac:dyDescent="0.2">
      <c r="B124" s="25"/>
      <c r="C124" s="25"/>
      <c r="D124" s="25"/>
      <c r="E124" s="30"/>
      <c r="F124" s="30"/>
      <c r="G124" s="30"/>
      <c r="H124" s="30"/>
      <c r="I124" s="30"/>
      <c r="J124" s="30"/>
      <c r="K124" s="30"/>
      <c r="L124" s="30"/>
    </row>
    <row r="125" spans="2:12" x14ac:dyDescent="0.2">
      <c r="B125" s="25"/>
      <c r="C125" s="25"/>
      <c r="D125" s="25"/>
      <c r="E125" s="30"/>
      <c r="F125" s="30"/>
      <c r="G125" s="30"/>
      <c r="H125" s="30"/>
      <c r="I125" s="30"/>
      <c r="J125" s="30"/>
      <c r="K125" s="30"/>
      <c r="L125" s="30"/>
    </row>
    <row r="126" spans="2:12" x14ac:dyDescent="0.2">
      <c r="B126" s="25"/>
      <c r="C126" s="25"/>
      <c r="D126" s="25"/>
      <c r="E126" s="30"/>
      <c r="F126" s="30"/>
      <c r="G126" s="30"/>
      <c r="H126" s="30"/>
      <c r="I126" s="30"/>
      <c r="J126" s="30"/>
      <c r="K126" s="30"/>
      <c r="L126" s="30"/>
    </row>
  </sheetData>
  <sheetProtection sheet="1" objects="1" scenarios="1"/>
  <mergeCells count="2">
    <mergeCell ref="A1:B1"/>
    <mergeCell ref="C1:L1"/>
  </mergeCells>
  <phoneticPr fontId="0" type="noConversion"/>
  <pageMargins left="0.74803149606299213" right="0.74803149606299213" top="0.98425196850393704" bottom="0.98425196850393704" header="0.51181102362204722" footer="0.51181102362204722"/>
  <pageSetup paperSize="9" scale="54" fitToHeight="100" orientation="portrait" horizontalDpi="1200" verticalDpi="1200" r:id="rId1"/>
  <headerFooter alignWithMargins="0">
    <oddHeader>&amp;A</oddHeader>
    <oddFooter>&amp;F&amp;RPage &amp;P</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errorTitle="Geometric Component Type" error="An invalid geometric property component type was entered. _x000a__x000a_Please select a component type from the list." promptTitle="Geometric Component Type" prompt="Please select the component type of the geometric property." xr:uid="{00000000-0002-0000-0200-000000000000}">
          <x14:formula1>
            <xm:f>Options!$A$2:$A$5</xm:f>
          </x14:formula1>
          <xm:sqref>D27:D126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4"/>
  <sheetViews>
    <sheetView workbookViewId="0">
      <pane ySplit="3" topLeftCell="A4" activePane="bottomLeft" state="frozen"/>
      <selection pane="bottomLeft" sqref="A1:B1"/>
    </sheetView>
  </sheetViews>
  <sheetFormatPr defaultRowHeight="12.75" x14ac:dyDescent="0.2"/>
  <cols>
    <col min="1" max="1" width="12.7109375" customWidth="1"/>
    <col min="2" max="2" width="9.140625" style="31"/>
    <col min="3" max="5" width="9.28515625" style="31" bestFit="1" customWidth="1"/>
    <col min="6" max="6" width="10" style="31" bestFit="1" customWidth="1"/>
    <col min="7" max="7" width="50.7109375" style="31" customWidth="1"/>
  </cols>
  <sheetData>
    <row r="1" spans="1:7" ht="15" x14ac:dyDescent="0.25">
      <c r="A1" s="136" t="s">
        <v>31</v>
      </c>
      <c r="B1" s="137"/>
      <c r="C1" s="138" t="str">
        <f ca="1">"Units : Young's modulus : "&amp;ForceUnit&amp;"/"&amp;LengthMinorUnit&amp;"², Density : "&amp;MassUnit&amp;"/"&amp;LengthMinorUnit&amp;"³, "&amp;TemperatureUnits</f>
        <v>Units : Young's modulus : N/mm², Density : kg/mm³, C</v>
      </c>
      <c r="D1" s="138"/>
      <c r="E1" s="138"/>
      <c r="F1" s="138"/>
      <c r="G1" s="138"/>
    </row>
    <row r="2" spans="1:7" ht="13.5" thickBot="1" x14ac:dyDescent="0.25">
      <c r="B2"/>
      <c r="C2"/>
      <c r="D2"/>
      <c r="E2"/>
      <c r="F2"/>
      <c r="G2"/>
    </row>
    <row r="3" spans="1:7" ht="14.25" thickTop="1" thickBot="1" x14ac:dyDescent="0.25">
      <c r="B3"/>
      <c r="C3" s="112" t="s">
        <v>24</v>
      </c>
      <c r="D3" s="113" t="s">
        <v>32</v>
      </c>
      <c r="E3" s="113" t="s">
        <v>33</v>
      </c>
      <c r="F3" s="114" t="s">
        <v>34</v>
      </c>
      <c r="G3" s="115" t="s">
        <v>49</v>
      </c>
    </row>
    <row r="4" spans="1:7" ht="13.5" thickTop="1" x14ac:dyDescent="0.2">
      <c r="B4" s="111" t="s">
        <v>20</v>
      </c>
      <c r="C4" s="30">
        <v>210000</v>
      </c>
      <c r="D4" s="30">
        <v>0.3</v>
      </c>
      <c r="E4" s="30">
        <v>0</v>
      </c>
      <c r="F4" s="34">
        <v>1.2E-5</v>
      </c>
      <c r="G4" s="30" t="s">
        <v>69</v>
      </c>
    </row>
    <row r="5" spans="1:7" x14ac:dyDescent="0.2">
      <c r="B5" s="25">
        <v>1</v>
      </c>
      <c r="C5" s="30">
        <v>36000</v>
      </c>
      <c r="D5" s="30">
        <v>0.2</v>
      </c>
      <c r="E5" s="30">
        <v>0</v>
      </c>
      <c r="F5" s="35">
        <v>1.0000000000000001E-5</v>
      </c>
      <c r="G5" s="30" t="s">
        <v>128</v>
      </c>
    </row>
    <row r="6" spans="1:7" x14ac:dyDescent="0.2">
      <c r="B6" s="25">
        <v>2</v>
      </c>
      <c r="C6" s="30">
        <v>36000</v>
      </c>
      <c r="D6" s="30">
        <v>0.2</v>
      </c>
      <c r="E6" s="30">
        <v>0</v>
      </c>
      <c r="F6" s="30">
        <v>1.0000000000000001E-5</v>
      </c>
      <c r="G6" s="30" t="s">
        <v>129</v>
      </c>
    </row>
    <row r="7" spans="1:7" x14ac:dyDescent="0.2">
      <c r="B7" s="25"/>
      <c r="C7" s="30"/>
      <c r="D7" s="30"/>
      <c r="E7" s="30"/>
      <c r="F7" s="30"/>
      <c r="G7" s="30"/>
    </row>
    <row r="8" spans="1:7" x14ac:dyDescent="0.2">
      <c r="B8" s="25"/>
      <c r="C8" s="30"/>
      <c r="D8" s="30"/>
      <c r="E8" s="30"/>
      <c r="F8" s="30"/>
      <c r="G8" s="30"/>
    </row>
    <row r="9" spans="1:7" x14ac:dyDescent="0.2">
      <c r="B9" s="25"/>
      <c r="C9" s="30"/>
      <c r="D9" s="30"/>
      <c r="E9" s="30"/>
      <c r="F9" s="30"/>
      <c r="G9" s="30"/>
    </row>
    <row r="10" spans="1:7" x14ac:dyDescent="0.2">
      <c r="B10" s="25"/>
      <c r="C10" s="30"/>
      <c r="D10" s="30"/>
      <c r="E10" s="30"/>
      <c r="F10" s="30"/>
      <c r="G10" s="30"/>
    </row>
    <row r="11" spans="1:7" x14ac:dyDescent="0.2">
      <c r="B11" s="25"/>
      <c r="C11" s="30"/>
      <c r="D11" s="30"/>
      <c r="E11" s="30"/>
      <c r="F11" s="30"/>
      <c r="G11" s="30"/>
    </row>
    <row r="12" spans="1:7" x14ac:dyDescent="0.2">
      <c r="B12" s="25"/>
      <c r="C12" s="30"/>
      <c r="D12" s="30"/>
      <c r="E12" s="30"/>
      <c r="F12" s="30"/>
      <c r="G12" s="30"/>
    </row>
    <row r="13" spans="1:7" x14ac:dyDescent="0.2">
      <c r="B13" s="25"/>
      <c r="C13" s="30"/>
      <c r="D13" s="30"/>
      <c r="E13" s="30"/>
      <c r="F13" s="30"/>
      <c r="G13" s="30"/>
    </row>
    <row r="14" spans="1:7" x14ac:dyDescent="0.2">
      <c r="B14" s="25"/>
      <c r="C14" s="30"/>
      <c r="D14" s="30"/>
      <c r="E14" s="30"/>
      <c r="F14" s="30"/>
      <c r="G14" s="30"/>
    </row>
    <row r="15" spans="1:7" x14ac:dyDescent="0.2">
      <c r="B15" s="25"/>
      <c r="C15" s="30"/>
      <c r="D15" s="30"/>
      <c r="E15" s="30"/>
      <c r="F15" s="30"/>
      <c r="G15" s="30"/>
    </row>
    <row r="16" spans="1:7" x14ac:dyDescent="0.2">
      <c r="B16" s="25"/>
      <c r="C16" s="30"/>
      <c r="D16" s="30"/>
      <c r="E16" s="30"/>
      <c r="F16" s="30"/>
      <c r="G16" s="30"/>
    </row>
    <row r="17" spans="2:7" x14ac:dyDescent="0.2">
      <c r="B17" s="25"/>
      <c r="C17" s="30"/>
      <c r="D17" s="30"/>
      <c r="E17" s="30"/>
      <c r="F17" s="30"/>
      <c r="G17" s="30"/>
    </row>
    <row r="18" spans="2:7" x14ac:dyDescent="0.2">
      <c r="B18" s="25"/>
      <c r="C18" s="30"/>
      <c r="D18" s="30"/>
      <c r="E18" s="30"/>
      <c r="F18" s="30"/>
      <c r="G18" s="30"/>
    </row>
    <row r="19" spans="2:7" x14ac:dyDescent="0.2">
      <c r="B19" s="25"/>
      <c r="C19" s="30"/>
      <c r="D19" s="30"/>
      <c r="E19" s="30"/>
      <c r="F19" s="30"/>
      <c r="G19" s="30"/>
    </row>
    <row r="20" spans="2:7" x14ac:dyDescent="0.2">
      <c r="B20" s="25"/>
      <c r="C20" s="30"/>
      <c r="D20" s="30"/>
      <c r="E20" s="30"/>
      <c r="F20" s="30"/>
      <c r="G20" s="30"/>
    </row>
    <row r="21" spans="2:7" x14ac:dyDescent="0.2">
      <c r="B21" s="25"/>
      <c r="C21" s="30"/>
      <c r="D21" s="30"/>
      <c r="E21" s="30"/>
      <c r="F21" s="30"/>
      <c r="G21" s="30"/>
    </row>
    <row r="22" spans="2:7" x14ac:dyDescent="0.2">
      <c r="B22" s="25"/>
      <c r="C22" s="30"/>
      <c r="D22" s="30"/>
      <c r="E22" s="30"/>
      <c r="F22" s="30"/>
      <c r="G22" s="30"/>
    </row>
    <row r="23" spans="2:7" x14ac:dyDescent="0.2">
      <c r="B23" s="25"/>
      <c r="C23" s="30"/>
      <c r="D23" s="30"/>
      <c r="E23" s="30"/>
      <c r="F23" s="30"/>
      <c r="G23" s="30"/>
    </row>
    <row r="24" spans="2:7" x14ac:dyDescent="0.2">
      <c r="B24" s="25"/>
      <c r="C24" s="30"/>
      <c r="D24" s="30"/>
      <c r="E24" s="30"/>
      <c r="F24" s="30"/>
      <c r="G24" s="30"/>
    </row>
    <row r="25" spans="2:7" x14ac:dyDescent="0.2">
      <c r="B25" s="25"/>
      <c r="C25" s="30"/>
      <c r="D25" s="30"/>
      <c r="E25" s="30"/>
      <c r="F25" s="30"/>
      <c r="G25" s="30"/>
    </row>
    <row r="26" spans="2:7" x14ac:dyDescent="0.2">
      <c r="B26" s="25"/>
      <c r="C26" s="30"/>
      <c r="D26" s="30"/>
      <c r="E26" s="30"/>
      <c r="F26" s="30"/>
      <c r="G26" s="30"/>
    </row>
    <row r="27" spans="2:7" x14ac:dyDescent="0.2">
      <c r="B27" s="25"/>
      <c r="C27" s="30"/>
      <c r="D27" s="30"/>
      <c r="E27" s="30"/>
      <c r="F27" s="30"/>
      <c r="G27" s="30"/>
    </row>
    <row r="28" spans="2:7" x14ac:dyDescent="0.2">
      <c r="B28" s="25"/>
      <c r="C28" s="30"/>
      <c r="D28" s="30"/>
      <c r="E28" s="30"/>
      <c r="F28" s="30"/>
      <c r="G28" s="30"/>
    </row>
    <row r="29" spans="2:7" x14ac:dyDescent="0.2">
      <c r="B29" s="25"/>
      <c r="C29" s="30"/>
      <c r="D29" s="30"/>
      <c r="E29" s="30"/>
      <c r="F29" s="30"/>
      <c r="G29" s="30"/>
    </row>
    <row r="30" spans="2:7" x14ac:dyDescent="0.2">
      <c r="B30" s="25"/>
      <c r="C30" s="30"/>
      <c r="D30" s="30"/>
      <c r="E30" s="30"/>
      <c r="F30" s="30"/>
      <c r="G30" s="30"/>
    </row>
    <row r="31" spans="2:7" x14ac:dyDescent="0.2">
      <c r="B31" s="25"/>
      <c r="C31" s="30"/>
      <c r="D31" s="30"/>
      <c r="E31" s="30"/>
      <c r="F31" s="30"/>
      <c r="G31" s="30"/>
    </row>
    <row r="32" spans="2:7" x14ac:dyDescent="0.2">
      <c r="B32" s="25"/>
      <c r="C32" s="30"/>
      <c r="D32" s="30"/>
      <c r="E32" s="30"/>
      <c r="F32" s="30"/>
      <c r="G32" s="30"/>
    </row>
    <row r="33" spans="2:7" x14ac:dyDescent="0.2">
      <c r="B33" s="25"/>
      <c r="C33" s="30"/>
      <c r="D33" s="30"/>
      <c r="E33" s="30"/>
      <c r="F33" s="30"/>
      <c r="G33" s="30"/>
    </row>
    <row r="34" spans="2:7" x14ac:dyDescent="0.2">
      <c r="B34" s="25"/>
      <c r="C34" s="30"/>
      <c r="D34" s="30"/>
      <c r="E34" s="30"/>
      <c r="F34" s="30"/>
      <c r="G34" s="30"/>
    </row>
    <row r="35" spans="2:7" x14ac:dyDescent="0.2">
      <c r="B35" s="25"/>
      <c r="C35" s="30"/>
      <c r="D35" s="30"/>
      <c r="E35" s="30"/>
      <c r="F35" s="30"/>
      <c r="G35" s="30"/>
    </row>
    <row r="36" spans="2:7" x14ac:dyDescent="0.2">
      <c r="B36" s="25"/>
      <c r="C36" s="30"/>
      <c r="D36" s="30"/>
      <c r="E36" s="30"/>
      <c r="F36" s="30"/>
      <c r="G36" s="30"/>
    </row>
    <row r="37" spans="2:7" x14ac:dyDescent="0.2">
      <c r="B37" s="25"/>
      <c r="C37" s="30"/>
      <c r="D37" s="30"/>
      <c r="E37" s="30"/>
      <c r="F37" s="30"/>
      <c r="G37" s="30"/>
    </row>
    <row r="38" spans="2:7" x14ac:dyDescent="0.2">
      <c r="B38" s="25"/>
      <c r="C38" s="30"/>
      <c r="D38" s="30"/>
      <c r="E38" s="30"/>
      <c r="F38" s="30"/>
      <c r="G38" s="30"/>
    </row>
    <row r="39" spans="2:7" x14ac:dyDescent="0.2">
      <c r="B39" s="25"/>
      <c r="C39" s="30"/>
      <c r="D39" s="30"/>
      <c r="E39" s="30"/>
      <c r="F39" s="30"/>
      <c r="G39" s="30"/>
    </row>
    <row r="40" spans="2:7" x14ac:dyDescent="0.2">
      <c r="B40" s="25"/>
      <c r="C40" s="30"/>
      <c r="D40" s="30"/>
      <c r="E40" s="30"/>
      <c r="F40" s="30"/>
      <c r="G40" s="30"/>
    </row>
    <row r="41" spans="2:7" x14ac:dyDescent="0.2">
      <c r="B41" s="25"/>
      <c r="C41" s="30"/>
      <c r="D41" s="30"/>
      <c r="E41" s="30"/>
      <c r="F41" s="30"/>
      <c r="G41" s="30"/>
    </row>
    <row r="42" spans="2:7" x14ac:dyDescent="0.2">
      <c r="B42" s="25"/>
      <c r="C42" s="30"/>
      <c r="D42" s="30"/>
      <c r="E42" s="30"/>
      <c r="F42" s="30"/>
      <c r="G42" s="30"/>
    </row>
    <row r="43" spans="2:7" x14ac:dyDescent="0.2">
      <c r="B43" s="25"/>
      <c r="C43" s="30"/>
      <c r="D43" s="30"/>
      <c r="E43" s="30"/>
      <c r="F43" s="30"/>
      <c r="G43" s="30"/>
    </row>
    <row r="44" spans="2:7" x14ac:dyDescent="0.2">
      <c r="B44" s="25"/>
      <c r="C44" s="30"/>
      <c r="D44" s="30"/>
      <c r="E44" s="30"/>
      <c r="F44" s="30"/>
      <c r="G44" s="30"/>
    </row>
    <row r="45" spans="2:7" x14ac:dyDescent="0.2">
      <c r="B45" s="25"/>
      <c r="C45" s="30"/>
      <c r="D45" s="30"/>
      <c r="E45" s="30"/>
      <c r="F45" s="30"/>
      <c r="G45" s="30"/>
    </row>
    <row r="46" spans="2:7" x14ac:dyDescent="0.2">
      <c r="B46" s="25"/>
      <c r="C46" s="30"/>
      <c r="D46" s="30"/>
      <c r="E46" s="30"/>
      <c r="F46" s="30"/>
      <c r="G46" s="30"/>
    </row>
    <row r="47" spans="2:7" x14ac:dyDescent="0.2">
      <c r="B47" s="25"/>
      <c r="C47" s="30"/>
      <c r="D47" s="30"/>
      <c r="E47" s="30"/>
      <c r="F47" s="30"/>
      <c r="G47" s="30"/>
    </row>
    <row r="48" spans="2:7" x14ac:dyDescent="0.2">
      <c r="B48" s="25"/>
      <c r="C48" s="30"/>
      <c r="D48" s="30"/>
      <c r="E48" s="30"/>
      <c r="F48" s="30"/>
      <c r="G48" s="30"/>
    </row>
    <row r="49" spans="2:7" x14ac:dyDescent="0.2">
      <c r="B49" s="25"/>
      <c r="C49" s="30"/>
      <c r="D49" s="30"/>
      <c r="E49" s="30"/>
      <c r="F49" s="30"/>
      <c r="G49" s="30"/>
    </row>
    <row r="50" spans="2:7" x14ac:dyDescent="0.2">
      <c r="B50" s="25"/>
      <c r="C50" s="30"/>
      <c r="D50" s="30"/>
      <c r="E50" s="30"/>
      <c r="F50" s="30"/>
      <c r="G50" s="30"/>
    </row>
    <row r="51" spans="2:7" x14ac:dyDescent="0.2">
      <c r="B51" s="25"/>
      <c r="C51" s="30"/>
      <c r="D51" s="30"/>
      <c r="E51" s="30"/>
      <c r="F51" s="30"/>
      <c r="G51" s="30"/>
    </row>
    <row r="52" spans="2:7" x14ac:dyDescent="0.2">
      <c r="B52" s="25"/>
      <c r="C52" s="30"/>
      <c r="D52" s="30"/>
      <c r="E52" s="30"/>
      <c r="F52" s="30"/>
      <c r="G52" s="30"/>
    </row>
    <row r="53" spans="2:7" x14ac:dyDescent="0.2">
      <c r="B53" s="25"/>
      <c r="C53" s="30"/>
      <c r="D53" s="30"/>
      <c r="E53" s="30"/>
      <c r="F53" s="30"/>
      <c r="G53" s="30"/>
    </row>
    <row r="54" spans="2:7" x14ac:dyDescent="0.2">
      <c r="B54" s="25"/>
      <c r="C54" s="30"/>
      <c r="D54" s="30"/>
      <c r="E54" s="30"/>
      <c r="F54" s="30"/>
      <c r="G54" s="30"/>
    </row>
    <row r="55" spans="2:7" x14ac:dyDescent="0.2">
      <c r="B55" s="25"/>
      <c r="C55" s="30"/>
      <c r="D55" s="30"/>
      <c r="E55" s="30"/>
      <c r="F55" s="30"/>
      <c r="G55" s="30"/>
    </row>
    <row r="56" spans="2:7" x14ac:dyDescent="0.2">
      <c r="B56" s="25"/>
      <c r="C56" s="30"/>
      <c r="D56" s="30"/>
      <c r="E56" s="30"/>
      <c r="F56" s="30"/>
      <c r="G56" s="30"/>
    </row>
    <row r="57" spans="2:7" x14ac:dyDescent="0.2">
      <c r="B57" s="25"/>
      <c r="C57" s="30"/>
      <c r="D57" s="30"/>
      <c r="E57" s="30"/>
      <c r="F57" s="30"/>
      <c r="G57" s="30"/>
    </row>
    <row r="58" spans="2:7" x14ac:dyDescent="0.2">
      <c r="B58" s="25"/>
      <c r="C58" s="30"/>
      <c r="D58" s="30"/>
      <c r="E58" s="30"/>
      <c r="F58" s="30"/>
      <c r="G58" s="30"/>
    </row>
    <row r="59" spans="2:7" x14ac:dyDescent="0.2">
      <c r="B59" s="25"/>
      <c r="C59" s="30"/>
      <c r="D59" s="30"/>
      <c r="E59" s="30"/>
      <c r="F59" s="30"/>
      <c r="G59" s="30"/>
    </row>
    <row r="60" spans="2:7" x14ac:dyDescent="0.2">
      <c r="B60" s="25"/>
      <c r="C60" s="30"/>
      <c r="D60" s="30"/>
      <c r="E60" s="30"/>
      <c r="F60" s="30"/>
      <c r="G60" s="30"/>
    </row>
    <row r="61" spans="2:7" x14ac:dyDescent="0.2">
      <c r="B61" s="25"/>
      <c r="C61" s="30"/>
      <c r="D61" s="30"/>
      <c r="E61" s="30"/>
      <c r="F61" s="30"/>
      <c r="G61" s="30"/>
    </row>
    <row r="62" spans="2:7" x14ac:dyDescent="0.2">
      <c r="B62" s="25"/>
      <c r="C62" s="30"/>
      <c r="D62" s="30"/>
      <c r="E62" s="30"/>
      <c r="F62" s="30"/>
      <c r="G62" s="30"/>
    </row>
    <row r="63" spans="2:7" x14ac:dyDescent="0.2">
      <c r="B63" s="25"/>
      <c r="C63" s="30"/>
      <c r="D63" s="30"/>
      <c r="E63" s="30"/>
      <c r="F63" s="30"/>
      <c r="G63" s="30"/>
    </row>
    <row r="64" spans="2:7" x14ac:dyDescent="0.2">
      <c r="B64" s="25"/>
      <c r="C64" s="30"/>
      <c r="D64" s="30"/>
      <c r="E64" s="30"/>
      <c r="F64" s="30"/>
      <c r="G64" s="30"/>
    </row>
    <row r="65" spans="2:7" x14ac:dyDescent="0.2">
      <c r="B65" s="25"/>
      <c r="C65" s="30"/>
      <c r="D65" s="30"/>
      <c r="E65" s="30"/>
      <c r="F65" s="30"/>
      <c r="G65" s="30"/>
    </row>
    <row r="66" spans="2:7" x14ac:dyDescent="0.2">
      <c r="B66" s="25"/>
      <c r="C66" s="30"/>
      <c r="D66" s="30"/>
      <c r="E66" s="30"/>
      <c r="F66" s="30"/>
      <c r="G66" s="30"/>
    </row>
    <row r="67" spans="2:7" x14ac:dyDescent="0.2">
      <c r="B67" s="25"/>
      <c r="C67" s="30"/>
      <c r="D67" s="30"/>
      <c r="E67" s="30"/>
      <c r="F67" s="30"/>
      <c r="G67" s="30"/>
    </row>
    <row r="68" spans="2:7" x14ac:dyDescent="0.2">
      <c r="B68" s="25"/>
      <c r="C68" s="30"/>
      <c r="D68" s="30"/>
      <c r="E68" s="30"/>
      <c r="F68" s="30"/>
      <c r="G68" s="30"/>
    </row>
    <row r="69" spans="2:7" x14ac:dyDescent="0.2">
      <c r="B69" s="25"/>
      <c r="C69" s="30"/>
      <c r="D69" s="30"/>
      <c r="E69" s="30"/>
      <c r="F69" s="30"/>
      <c r="G69" s="30"/>
    </row>
    <row r="70" spans="2:7" x14ac:dyDescent="0.2">
      <c r="B70" s="25"/>
      <c r="C70" s="30"/>
      <c r="D70" s="30"/>
      <c r="E70" s="30"/>
      <c r="F70" s="30"/>
      <c r="G70" s="30"/>
    </row>
    <row r="71" spans="2:7" x14ac:dyDescent="0.2">
      <c r="B71" s="25"/>
      <c r="C71" s="30"/>
      <c r="D71" s="30"/>
      <c r="E71" s="30"/>
      <c r="F71" s="30"/>
      <c r="G71" s="30"/>
    </row>
    <row r="72" spans="2:7" x14ac:dyDescent="0.2">
      <c r="B72" s="25"/>
      <c r="C72" s="30"/>
      <c r="D72" s="30"/>
      <c r="E72" s="30"/>
      <c r="F72" s="30"/>
      <c r="G72" s="30"/>
    </row>
    <row r="73" spans="2:7" x14ac:dyDescent="0.2">
      <c r="B73" s="25"/>
      <c r="C73" s="30"/>
      <c r="D73" s="30"/>
      <c r="E73" s="30"/>
      <c r="F73" s="30"/>
      <c r="G73" s="30"/>
    </row>
    <row r="74" spans="2:7" x14ac:dyDescent="0.2">
      <c r="B74" s="25"/>
      <c r="C74" s="30"/>
      <c r="D74" s="30"/>
      <c r="E74" s="30"/>
      <c r="F74" s="30"/>
      <c r="G74" s="30"/>
    </row>
    <row r="75" spans="2:7" x14ac:dyDescent="0.2">
      <c r="B75" s="25"/>
      <c r="C75" s="30"/>
      <c r="D75" s="30"/>
      <c r="E75" s="30"/>
      <c r="F75" s="30"/>
      <c r="G75" s="30"/>
    </row>
    <row r="76" spans="2:7" x14ac:dyDescent="0.2">
      <c r="B76" s="25"/>
      <c r="C76" s="30"/>
      <c r="D76" s="30"/>
      <c r="E76" s="30"/>
      <c r="F76" s="30"/>
      <c r="G76" s="30"/>
    </row>
    <row r="77" spans="2:7" x14ac:dyDescent="0.2">
      <c r="B77" s="25"/>
      <c r="C77" s="30"/>
      <c r="D77" s="30"/>
      <c r="E77" s="30"/>
      <c r="F77" s="30"/>
      <c r="G77" s="30"/>
    </row>
    <row r="78" spans="2:7" x14ac:dyDescent="0.2">
      <c r="B78" s="25"/>
      <c r="C78" s="30"/>
      <c r="D78" s="30"/>
      <c r="E78" s="30"/>
      <c r="F78" s="30"/>
      <c r="G78" s="30"/>
    </row>
    <row r="79" spans="2:7" x14ac:dyDescent="0.2">
      <c r="B79" s="25"/>
      <c r="C79" s="30"/>
      <c r="D79" s="30"/>
      <c r="E79" s="30"/>
      <c r="F79" s="30"/>
      <c r="G79" s="30"/>
    </row>
    <row r="80" spans="2:7" x14ac:dyDescent="0.2">
      <c r="B80" s="25"/>
      <c r="C80" s="30"/>
      <c r="D80" s="30"/>
      <c r="E80" s="30"/>
      <c r="F80" s="30"/>
      <c r="G80" s="30"/>
    </row>
    <row r="81" spans="2:7" x14ac:dyDescent="0.2">
      <c r="B81" s="25"/>
      <c r="C81" s="30"/>
      <c r="D81" s="30"/>
      <c r="E81" s="30"/>
      <c r="F81" s="30"/>
      <c r="G81" s="30"/>
    </row>
    <row r="82" spans="2:7" x14ac:dyDescent="0.2">
      <c r="B82" s="25"/>
      <c r="C82" s="30"/>
      <c r="D82" s="30"/>
      <c r="E82" s="30"/>
      <c r="F82" s="30"/>
      <c r="G82" s="30"/>
    </row>
    <row r="83" spans="2:7" x14ac:dyDescent="0.2">
      <c r="B83" s="25"/>
      <c r="C83" s="30"/>
      <c r="D83" s="30"/>
      <c r="E83" s="30"/>
      <c r="F83" s="30"/>
      <c r="G83" s="30"/>
    </row>
    <row r="84" spans="2:7" x14ac:dyDescent="0.2">
      <c r="B84" s="25"/>
      <c r="C84" s="30"/>
      <c r="D84" s="30"/>
      <c r="E84" s="30"/>
      <c r="F84" s="30"/>
      <c r="G84" s="30"/>
    </row>
    <row r="85" spans="2:7" x14ac:dyDescent="0.2">
      <c r="B85" s="25"/>
      <c r="C85" s="30"/>
      <c r="D85" s="30"/>
      <c r="E85" s="30"/>
      <c r="F85" s="30"/>
      <c r="G85" s="30"/>
    </row>
    <row r="86" spans="2:7" x14ac:dyDescent="0.2">
      <c r="B86" s="25"/>
      <c r="C86" s="30"/>
      <c r="D86" s="30"/>
      <c r="E86" s="30"/>
      <c r="F86" s="30"/>
      <c r="G86" s="30"/>
    </row>
    <row r="87" spans="2:7" x14ac:dyDescent="0.2">
      <c r="B87" s="25"/>
      <c r="C87" s="30"/>
      <c r="D87" s="30"/>
      <c r="E87" s="30"/>
      <c r="F87" s="30"/>
      <c r="G87" s="30"/>
    </row>
    <row r="88" spans="2:7" x14ac:dyDescent="0.2">
      <c r="B88" s="25"/>
      <c r="C88" s="30"/>
      <c r="D88" s="30"/>
      <c r="E88" s="30"/>
      <c r="F88" s="30"/>
      <c r="G88" s="30"/>
    </row>
    <row r="89" spans="2:7" x14ac:dyDescent="0.2">
      <c r="B89" s="25"/>
      <c r="C89" s="30"/>
      <c r="D89" s="30"/>
      <c r="E89" s="30"/>
      <c r="F89" s="30"/>
      <c r="G89" s="30"/>
    </row>
    <row r="90" spans="2:7" x14ac:dyDescent="0.2">
      <c r="B90" s="25"/>
      <c r="C90" s="30"/>
      <c r="D90" s="30"/>
      <c r="E90" s="30"/>
      <c r="F90" s="30"/>
      <c r="G90" s="30"/>
    </row>
    <row r="91" spans="2:7" x14ac:dyDescent="0.2">
      <c r="B91" s="25"/>
      <c r="C91" s="30"/>
      <c r="D91" s="30"/>
      <c r="E91" s="30"/>
      <c r="F91" s="30"/>
      <c r="G91" s="30"/>
    </row>
    <row r="92" spans="2:7" x14ac:dyDescent="0.2">
      <c r="B92" s="25"/>
      <c r="C92" s="30"/>
      <c r="D92" s="30"/>
      <c r="E92" s="30"/>
      <c r="F92" s="30"/>
      <c r="G92" s="30"/>
    </row>
    <row r="93" spans="2:7" x14ac:dyDescent="0.2">
      <c r="B93" s="25"/>
      <c r="C93" s="30"/>
      <c r="D93" s="30"/>
      <c r="E93" s="30"/>
      <c r="F93" s="30"/>
      <c r="G93" s="30"/>
    </row>
    <row r="94" spans="2:7" x14ac:dyDescent="0.2">
      <c r="B94" s="25"/>
      <c r="C94" s="30"/>
      <c r="D94" s="30"/>
      <c r="E94" s="30"/>
      <c r="F94" s="30"/>
      <c r="G94" s="30"/>
    </row>
    <row r="95" spans="2:7" x14ac:dyDescent="0.2">
      <c r="B95" s="25"/>
      <c r="C95" s="30"/>
      <c r="D95" s="30"/>
      <c r="E95" s="30"/>
      <c r="F95" s="30"/>
      <c r="G95" s="30"/>
    </row>
    <row r="96" spans="2:7" x14ac:dyDescent="0.2">
      <c r="B96" s="25"/>
      <c r="C96" s="30"/>
      <c r="D96" s="30"/>
      <c r="E96" s="30"/>
      <c r="F96" s="30"/>
      <c r="G96" s="30"/>
    </row>
    <row r="97" spans="2:7" x14ac:dyDescent="0.2">
      <c r="B97" s="25"/>
      <c r="C97" s="30"/>
      <c r="D97" s="30"/>
      <c r="E97" s="30"/>
      <c r="F97" s="30"/>
      <c r="G97" s="30"/>
    </row>
    <row r="98" spans="2:7" x14ac:dyDescent="0.2">
      <c r="B98" s="25"/>
      <c r="C98" s="30"/>
      <c r="D98" s="30"/>
      <c r="E98" s="30"/>
      <c r="F98" s="30"/>
      <c r="G98" s="30"/>
    </row>
    <row r="99" spans="2:7" x14ac:dyDescent="0.2">
      <c r="B99" s="25"/>
      <c r="C99" s="30"/>
      <c r="D99" s="30"/>
      <c r="E99" s="30"/>
      <c r="F99" s="30"/>
      <c r="G99" s="30"/>
    </row>
    <row r="100" spans="2:7" x14ac:dyDescent="0.2">
      <c r="B100" s="25"/>
      <c r="C100" s="30"/>
      <c r="D100" s="30"/>
      <c r="E100" s="30"/>
      <c r="F100" s="30"/>
      <c r="G100" s="30"/>
    </row>
    <row r="101" spans="2:7" x14ac:dyDescent="0.2">
      <c r="B101" s="25"/>
      <c r="C101" s="30"/>
      <c r="D101" s="30"/>
      <c r="E101" s="30"/>
      <c r="F101" s="30"/>
      <c r="G101" s="30"/>
    </row>
    <row r="102" spans="2:7" x14ac:dyDescent="0.2">
      <c r="B102" s="25"/>
      <c r="C102" s="30"/>
      <c r="D102" s="30"/>
      <c r="E102" s="30"/>
      <c r="F102" s="30"/>
      <c r="G102" s="30"/>
    </row>
    <row r="103" spans="2:7" x14ac:dyDescent="0.2">
      <c r="B103" s="25"/>
      <c r="C103" s="30"/>
      <c r="D103" s="30"/>
      <c r="E103" s="30"/>
      <c r="F103" s="30"/>
      <c r="G103" s="30"/>
    </row>
    <row r="104" spans="2:7" x14ac:dyDescent="0.2">
      <c r="B104" s="25"/>
      <c r="C104" s="30"/>
      <c r="D104" s="30"/>
      <c r="E104" s="30"/>
      <c r="F104" s="30"/>
      <c r="G104" s="30"/>
    </row>
  </sheetData>
  <sheetProtection sheet="1" objects="1" scenarios="1"/>
  <mergeCells count="2">
    <mergeCell ref="A1:B1"/>
    <mergeCell ref="C1:G1"/>
  </mergeCells>
  <phoneticPr fontId="0" type="noConversion"/>
  <pageMargins left="0.74803149606299213" right="0.74803149606299213" top="0.98425196850393704" bottom="0.98425196850393704" header="0.51181102362204722" footer="0.51181102362204722"/>
  <pageSetup paperSize="9" scale="79" fitToHeight="100" orientation="portrait" horizontalDpi="1200" verticalDpi="1200" r:id="rId1"/>
  <headerFooter alignWithMargins="0">
    <oddHeader>&amp;A</oddHeader>
    <oddFooter>&amp;F&amp;RPage &amp;P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90"/>
  <sheetViews>
    <sheetView zoomScaleNormal="100" workbookViewId="0"/>
  </sheetViews>
  <sheetFormatPr defaultRowHeight="12.75" x14ac:dyDescent="0.2"/>
  <cols>
    <col min="1" max="1" width="50.7109375" customWidth="1"/>
    <col min="2" max="2" width="20.7109375" style="31" customWidth="1"/>
    <col min="3" max="4" width="13.28515625" style="31" customWidth="1"/>
    <col min="5" max="6" width="13.28515625" customWidth="1"/>
    <col min="7" max="7" width="14.85546875" customWidth="1"/>
    <col min="8" max="17" width="13.28515625" customWidth="1"/>
  </cols>
  <sheetData>
    <row r="1" spans="1:9" ht="15" x14ac:dyDescent="0.25">
      <c r="A1" s="56" t="s">
        <v>36</v>
      </c>
      <c r="B1" s="130" t="str">
        <f ca="1">"Units : Bilinear springs characteristic : "&amp;InteractionUnit&amp;", Eccentricity between rail/slab : "&amp;LengthUnit&amp;", Yield force : "&amp;YieldForceUnits</f>
        <v>Units : Bilinear springs characteristic : kN/mm per m of track, Eccentricity between rail/slab : m, Yield force : kN per m of track</v>
      </c>
      <c r="C1" s="130"/>
      <c r="D1" s="130"/>
      <c r="E1" s="130"/>
      <c r="F1" s="130"/>
      <c r="G1" s="130"/>
      <c r="H1" s="130"/>
      <c r="I1" s="130"/>
    </row>
    <row r="2" spans="1:9" x14ac:dyDescent="0.2">
      <c r="B2"/>
      <c r="C2"/>
      <c r="D2"/>
    </row>
    <row r="3" spans="1:9" x14ac:dyDescent="0.2">
      <c r="B3"/>
      <c r="C3"/>
      <c r="D3"/>
    </row>
    <row r="4" spans="1:9" x14ac:dyDescent="0.2">
      <c r="B4"/>
      <c r="C4"/>
      <c r="D4"/>
    </row>
    <row r="5" spans="1:9" x14ac:dyDescent="0.2">
      <c r="B5"/>
      <c r="C5"/>
      <c r="D5"/>
    </row>
    <row r="6" spans="1:9" x14ac:dyDescent="0.2">
      <c r="B6"/>
      <c r="C6"/>
      <c r="D6"/>
    </row>
    <row r="7" spans="1:9" x14ac:dyDescent="0.2">
      <c r="B7"/>
      <c r="C7"/>
      <c r="D7"/>
    </row>
    <row r="8" spans="1:9" x14ac:dyDescent="0.2">
      <c r="B8"/>
      <c r="C8"/>
      <c r="D8"/>
    </row>
    <row r="9" spans="1:9" x14ac:dyDescent="0.2">
      <c r="B9"/>
      <c r="C9"/>
      <c r="D9"/>
    </row>
    <row r="10" spans="1:9" x14ac:dyDescent="0.2">
      <c r="B10"/>
      <c r="C10"/>
      <c r="D10"/>
    </row>
    <row r="11" spans="1:9" x14ac:dyDescent="0.2">
      <c r="B11"/>
      <c r="C11"/>
      <c r="D11"/>
    </row>
    <row r="12" spans="1:9" x14ac:dyDescent="0.2">
      <c r="B12"/>
      <c r="C12"/>
      <c r="D12"/>
    </row>
    <row r="13" spans="1:9" x14ac:dyDescent="0.2">
      <c r="B13"/>
      <c r="C13"/>
      <c r="D13"/>
    </row>
    <row r="14" spans="1:9" x14ac:dyDescent="0.2">
      <c r="B14"/>
      <c r="C14"/>
      <c r="D14"/>
    </row>
    <row r="15" spans="1:9" x14ac:dyDescent="0.2">
      <c r="B15"/>
      <c r="C15"/>
      <c r="D15"/>
    </row>
    <row r="16" spans="1:9" x14ac:dyDescent="0.2">
      <c r="B16"/>
      <c r="C16"/>
      <c r="D16"/>
    </row>
    <row r="17" spans="1:17" x14ac:dyDescent="0.2">
      <c r="B17"/>
      <c r="C17"/>
      <c r="D17"/>
    </row>
    <row r="18" spans="1:17" x14ac:dyDescent="0.2">
      <c r="B18"/>
      <c r="C18"/>
      <c r="D18"/>
    </row>
    <row r="19" spans="1:17" x14ac:dyDescent="0.2">
      <c r="B19"/>
      <c r="C19"/>
      <c r="D19"/>
    </row>
    <row r="20" spans="1:17" x14ac:dyDescent="0.2">
      <c r="B20"/>
      <c r="C20"/>
      <c r="D20"/>
    </row>
    <row r="21" spans="1:17" x14ac:dyDescent="0.2">
      <c r="B21"/>
      <c r="C21"/>
      <c r="D21"/>
    </row>
    <row r="22" spans="1:17" x14ac:dyDescent="0.2">
      <c r="B22"/>
      <c r="C22"/>
      <c r="D22"/>
    </row>
    <row r="23" spans="1:17" x14ac:dyDescent="0.2">
      <c r="B23"/>
      <c r="C23"/>
      <c r="D23"/>
    </row>
    <row r="24" spans="1:17" ht="13.5" thickBot="1" x14ac:dyDescent="0.25">
      <c r="B24"/>
      <c r="C24"/>
      <c r="D24"/>
    </row>
    <row r="25" spans="1:17" ht="13.5" thickTop="1" x14ac:dyDescent="0.2">
      <c r="A25" s="92" t="s">
        <v>57</v>
      </c>
      <c r="B25" s="47">
        <v>0.25</v>
      </c>
      <c r="C25" s="69"/>
      <c r="D25"/>
    </row>
    <row r="26" spans="1:17" x14ac:dyDescent="0.2">
      <c r="A26" s="93" t="s">
        <v>66</v>
      </c>
      <c r="B26" s="48">
        <v>0.5</v>
      </c>
      <c r="C26"/>
      <c r="D26"/>
    </row>
    <row r="27" spans="1:17" ht="13.5" thickBot="1" x14ac:dyDescent="0.25">
      <c r="A27" s="93"/>
      <c r="B27" s="94"/>
      <c r="C27"/>
      <c r="D27"/>
      <c r="E27" s="76"/>
    </row>
    <row r="28" spans="1:17" s="31" customFormat="1" ht="13.5" thickTop="1" x14ac:dyDescent="0.2">
      <c r="A28" s="95"/>
      <c r="B28" s="96" t="s">
        <v>86</v>
      </c>
      <c r="C28" s="139">
        <v>1</v>
      </c>
      <c r="D28" s="139"/>
      <c r="E28" s="140"/>
      <c r="F28" s="139">
        <f>C28+1</f>
        <v>2</v>
      </c>
      <c r="G28" s="139"/>
      <c r="H28" s="140"/>
      <c r="I28" s="139">
        <f>F28+1</f>
        <v>3</v>
      </c>
      <c r="J28" s="139"/>
      <c r="K28" s="140"/>
      <c r="L28" s="139">
        <f>I28+1</f>
        <v>4</v>
      </c>
      <c r="M28" s="139"/>
      <c r="N28" s="140"/>
      <c r="O28" s="139">
        <f>L28+1</f>
        <v>5</v>
      </c>
      <c r="P28" s="139"/>
      <c r="Q28" s="140"/>
    </row>
    <row r="29" spans="1:17" s="31" customFormat="1" x14ac:dyDescent="0.2">
      <c r="A29" s="97"/>
      <c r="B29" s="98"/>
      <c r="C29" s="99" t="s">
        <v>37</v>
      </c>
      <c r="D29" s="99" t="s">
        <v>16</v>
      </c>
      <c r="E29" s="100" t="s">
        <v>17</v>
      </c>
      <c r="F29" s="99" t="s">
        <v>37</v>
      </c>
      <c r="G29" s="99" t="s">
        <v>16</v>
      </c>
      <c r="H29" s="100" t="s">
        <v>17</v>
      </c>
      <c r="I29" s="99" t="s">
        <v>37</v>
      </c>
      <c r="J29" s="99" t="s">
        <v>16</v>
      </c>
      <c r="K29" s="100" t="s">
        <v>17</v>
      </c>
      <c r="L29" s="99" t="s">
        <v>37</v>
      </c>
      <c r="M29" s="99" t="s">
        <v>16</v>
      </c>
      <c r="N29" s="100" t="s">
        <v>17</v>
      </c>
      <c r="O29" s="99" t="s">
        <v>37</v>
      </c>
      <c r="P29" s="99" t="s">
        <v>16</v>
      </c>
      <c r="Q29" s="100" t="s">
        <v>17</v>
      </c>
    </row>
    <row r="30" spans="1:17" s="31" customFormat="1" x14ac:dyDescent="0.2">
      <c r="A30" s="141" t="s">
        <v>58</v>
      </c>
      <c r="B30" s="98" t="s">
        <v>74</v>
      </c>
      <c r="C30" s="38">
        <v>10</v>
      </c>
      <c r="D30" s="101" t="s">
        <v>26</v>
      </c>
      <c r="E30" s="102" t="s">
        <v>26</v>
      </c>
      <c r="F30" s="32"/>
      <c r="G30" s="101" t="s">
        <v>26</v>
      </c>
      <c r="H30" s="102" t="s">
        <v>26</v>
      </c>
      <c r="I30" s="32"/>
      <c r="J30" s="101" t="s">
        <v>26</v>
      </c>
      <c r="K30" s="102" t="s">
        <v>26</v>
      </c>
      <c r="L30" s="32"/>
      <c r="M30" s="101" t="s">
        <v>26</v>
      </c>
      <c r="N30" s="102" t="s">
        <v>26</v>
      </c>
      <c r="O30" s="32"/>
      <c r="P30" s="101" t="s">
        <v>26</v>
      </c>
      <c r="Q30" s="102" t="s">
        <v>26</v>
      </c>
    </row>
    <row r="31" spans="1:17" s="31" customFormat="1" x14ac:dyDescent="0.2">
      <c r="A31" s="142"/>
      <c r="B31" s="98" t="s">
        <v>73</v>
      </c>
      <c r="C31" s="38">
        <v>20</v>
      </c>
      <c r="D31" s="101" t="s">
        <v>26</v>
      </c>
      <c r="E31" s="102" t="s">
        <v>26</v>
      </c>
      <c r="F31" s="32"/>
      <c r="G31" s="101" t="s">
        <v>26</v>
      </c>
      <c r="H31" s="102" t="s">
        <v>26</v>
      </c>
      <c r="I31" s="32"/>
      <c r="J31" s="101" t="s">
        <v>26</v>
      </c>
      <c r="K31" s="102" t="s">
        <v>26</v>
      </c>
      <c r="L31" s="32"/>
      <c r="M31" s="101" t="s">
        <v>26</v>
      </c>
      <c r="N31" s="102" t="s">
        <v>26</v>
      </c>
      <c r="O31" s="32"/>
      <c r="P31" s="101" t="s">
        <v>26</v>
      </c>
      <c r="Q31" s="102" t="s">
        <v>26</v>
      </c>
    </row>
    <row r="32" spans="1:17" s="31" customFormat="1" x14ac:dyDescent="0.2">
      <c r="A32" s="142"/>
      <c r="B32" s="98" t="s">
        <v>75</v>
      </c>
      <c r="C32" s="49">
        <v>9.9999999999999995E-7</v>
      </c>
      <c r="D32" s="101" t="s">
        <v>26</v>
      </c>
      <c r="E32" s="102" t="s">
        <v>26</v>
      </c>
      <c r="F32" s="42"/>
      <c r="G32" s="101" t="s">
        <v>26</v>
      </c>
      <c r="H32" s="102" t="s">
        <v>26</v>
      </c>
      <c r="I32" s="42"/>
      <c r="J32" s="101" t="s">
        <v>26</v>
      </c>
      <c r="K32" s="102" t="s">
        <v>26</v>
      </c>
      <c r="L32" s="42"/>
      <c r="M32" s="101" t="s">
        <v>26</v>
      </c>
      <c r="N32" s="102" t="s">
        <v>26</v>
      </c>
      <c r="O32" s="42"/>
      <c r="P32" s="101" t="s">
        <v>26</v>
      </c>
      <c r="Q32" s="102" t="s">
        <v>26</v>
      </c>
    </row>
    <row r="33" spans="1:17" s="31" customFormat="1" x14ac:dyDescent="0.2">
      <c r="A33" s="141" t="s">
        <v>59</v>
      </c>
      <c r="B33" s="98" t="s">
        <v>74</v>
      </c>
      <c r="C33" s="38">
        <v>30</v>
      </c>
      <c r="D33" s="101" t="s">
        <v>26</v>
      </c>
      <c r="E33" s="102" t="s">
        <v>26</v>
      </c>
      <c r="F33" s="32"/>
      <c r="G33" s="101" t="s">
        <v>26</v>
      </c>
      <c r="H33" s="102" t="s">
        <v>26</v>
      </c>
      <c r="I33" s="32"/>
      <c r="J33" s="101" t="s">
        <v>26</v>
      </c>
      <c r="K33" s="102" t="s">
        <v>26</v>
      </c>
      <c r="L33" s="32"/>
      <c r="M33" s="101" t="s">
        <v>26</v>
      </c>
      <c r="N33" s="102" t="s">
        <v>26</v>
      </c>
      <c r="O33" s="32"/>
      <c r="P33" s="101" t="s">
        <v>26</v>
      </c>
      <c r="Q33" s="102" t="s">
        <v>26</v>
      </c>
    </row>
    <row r="34" spans="1:17" s="31" customFormat="1" x14ac:dyDescent="0.2">
      <c r="A34" s="142"/>
      <c r="B34" s="98" t="s">
        <v>73</v>
      </c>
      <c r="C34" s="38">
        <v>60</v>
      </c>
      <c r="D34" s="101" t="s">
        <v>26</v>
      </c>
      <c r="E34" s="102" t="s">
        <v>26</v>
      </c>
      <c r="F34" s="32"/>
      <c r="G34" s="101" t="s">
        <v>26</v>
      </c>
      <c r="H34" s="102" t="s">
        <v>26</v>
      </c>
      <c r="I34" s="32"/>
      <c r="J34" s="101" t="s">
        <v>26</v>
      </c>
      <c r="K34" s="102" t="s">
        <v>26</v>
      </c>
      <c r="L34" s="32"/>
      <c r="M34" s="101" t="s">
        <v>26</v>
      </c>
      <c r="N34" s="102" t="s">
        <v>26</v>
      </c>
      <c r="O34" s="32"/>
      <c r="P34" s="101" t="s">
        <v>26</v>
      </c>
      <c r="Q34" s="102" t="s">
        <v>26</v>
      </c>
    </row>
    <row r="35" spans="1:17" s="31" customFormat="1" ht="13.5" thickBot="1" x14ac:dyDescent="0.25">
      <c r="A35" s="143"/>
      <c r="B35" s="103" t="s">
        <v>75</v>
      </c>
      <c r="C35" s="50">
        <v>9.9999999999999995E-7</v>
      </c>
      <c r="D35" s="104" t="s">
        <v>26</v>
      </c>
      <c r="E35" s="105" t="s">
        <v>26</v>
      </c>
      <c r="F35" s="43"/>
      <c r="G35" s="104" t="s">
        <v>26</v>
      </c>
      <c r="H35" s="105" t="s">
        <v>26</v>
      </c>
      <c r="I35" s="43"/>
      <c r="J35" s="104" t="s">
        <v>26</v>
      </c>
      <c r="K35" s="105" t="s">
        <v>26</v>
      </c>
      <c r="L35" s="43"/>
      <c r="M35" s="104" t="s">
        <v>26</v>
      </c>
      <c r="N35" s="105" t="s">
        <v>26</v>
      </c>
      <c r="O35" s="43"/>
      <c r="P35" s="104" t="s">
        <v>26</v>
      </c>
      <c r="Q35" s="105" t="s">
        <v>26</v>
      </c>
    </row>
    <row r="36" spans="1:17" ht="13.5" thickTop="1" x14ac:dyDescent="0.2">
      <c r="A36" s="106"/>
      <c r="B36"/>
      <c r="C36" s="107"/>
      <c r="D36" s="101"/>
      <c r="E36" s="101"/>
    </row>
    <row r="37" spans="1:17" x14ac:dyDescent="0.2">
      <c r="B37"/>
      <c r="C37"/>
      <c r="D37"/>
    </row>
    <row r="38" spans="1:17" ht="15" x14ac:dyDescent="0.25">
      <c r="A38" s="56" t="s">
        <v>35</v>
      </c>
      <c r="B38" s="130" t="str">
        <f ca="1">"Units : Distance : "&amp;LengthUnit&amp;", Initial gap : "&amp;ExpJntGap</f>
        <v>Units : Distance : m, Initial gap : mm</v>
      </c>
      <c r="C38" s="130"/>
      <c r="D38" s="130"/>
      <c r="E38" s="130"/>
      <c r="F38" s="130"/>
    </row>
    <row r="39" spans="1:17" ht="13.5" thickBot="1" x14ac:dyDescent="0.25">
      <c r="B39"/>
      <c r="C39"/>
      <c r="D39"/>
    </row>
    <row r="40" spans="1:17" ht="14.25" thickTop="1" thickBot="1" x14ac:dyDescent="0.25">
      <c r="B40" s="108" t="s">
        <v>76</v>
      </c>
      <c r="C40" s="109" t="s">
        <v>42</v>
      </c>
      <c r="D40" s="110" t="s">
        <v>27</v>
      </c>
    </row>
    <row r="41" spans="1:17" ht="13.5" thickTop="1" x14ac:dyDescent="0.2">
      <c r="B41" s="25">
        <v>1</v>
      </c>
      <c r="C41" s="29">
        <v>100</v>
      </c>
      <c r="D41" s="29">
        <v>10</v>
      </c>
    </row>
    <row r="42" spans="1:17" x14ac:dyDescent="0.2">
      <c r="B42" s="25">
        <v>1</v>
      </c>
      <c r="C42" s="29">
        <v>220</v>
      </c>
      <c r="D42" s="29">
        <v>10</v>
      </c>
    </row>
    <row r="43" spans="1:17" x14ac:dyDescent="0.2">
      <c r="B43" s="25"/>
      <c r="C43" s="29"/>
      <c r="D43" s="29"/>
    </row>
    <row r="44" spans="1:17" x14ac:dyDescent="0.2">
      <c r="B44" s="25"/>
      <c r="C44" s="29"/>
      <c r="D44" s="29"/>
    </row>
    <row r="45" spans="1:17" x14ac:dyDescent="0.2">
      <c r="B45" s="25"/>
      <c r="C45" s="29"/>
      <c r="D45" s="29"/>
    </row>
    <row r="46" spans="1:17" x14ac:dyDescent="0.2">
      <c r="B46" s="25"/>
      <c r="C46" s="29"/>
      <c r="D46" s="29"/>
    </row>
    <row r="47" spans="1:17" x14ac:dyDescent="0.2">
      <c r="B47" s="25"/>
      <c r="C47" s="29"/>
      <c r="D47" s="29"/>
    </row>
    <row r="48" spans="1:17" x14ac:dyDescent="0.2">
      <c r="B48" s="25"/>
      <c r="C48" s="29"/>
      <c r="D48" s="29"/>
    </row>
    <row r="49" spans="2:4" x14ac:dyDescent="0.2">
      <c r="B49" s="25"/>
      <c r="C49" s="29"/>
      <c r="D49" s="29"/>
    </row>
    <row r="50" spans="2:4" x14ac:dyDescent="0.2">
      <c r="B50" s="25"/>
      <c r="C50" s="29"/>
      <c r="D50" s="29"/>
    </row>
    <row r="51" spans="2:4" x14ac:dyDescent="0.2">
      <c r="B51" s="25"/>
      <c r="C51" s="29"/>
      <c r="D51" s="29"/>
    </row>
    <row r="52" spans="2:4" x14ac:dyDescent="0.2">
      <c r="B52" s="25"/>
      <c r="C52" s="29"/>
      <c r="D52" s="29"/>
    </row>
    <row r="53" spans="2:4" x14ac:dyDescent="0.2">
      <c r="B53" s="25"/>
      <c r="C53" s="29"/>
      <c r="D53" s="29"/>
    </row>
    <row r="54" spans="2:4" x14ac:dyDescent="0.2">
      <c r="B54" s="25"/>
      <c r="C54" s="29"/>
      <c r="D54" s="29"/>
    </row>
    <row r="55" spans="2:4" x14ac:dyDescent="0.2">
      <c r="B55" s="25"/>
      <c r="C55" s="29"/>
      <c r="D55" s="29"/>
    </row>
    <row r="56" spans="2:4" x14ac:dyDescent="0.2">
      <c r="B56" s="25"/>
      <c r="C56" s="29"/>
      <c r="D56" s="29"/>
    </row>
    <row r="57" spans="2:4" x14ac:dyDescent="0.2">
      <c r="B57" s="25"/>
      <c r="C57" s="29"/>
      <c r="D57" s="29"/>
    </row>
    <row r="58" spans="2:4" x14ac:dyDescent="0.2">
      <c r="B58" s="25"/>
      <c r="C58" s="29"/>
      <c r="D58" s="29"/>
    </row>
    <row r="59" spans="2:4" x14ac:dyDescent="0.2">
      <c r="B59" s="25"/>
      <c r="C59" s="29"/>
      <c r="D59" s="29"/>
    </row>
    <row r="60" spans="2:4" x14ac:dyDescent="0.2">
      <c r="B60" s="25"/>
      <c r="C60" s="29"/>
      <c r="D60" s="29"/>
    </row>
    <row r="61" spans="2:4" x14ac:dyDescent="0.2">
      <c r="B61" s="25"/>
      <c r="C61" s="29"/>
      <c r="D61" s="29"/>
    </row>
    <row r="62" spans="2:4" x14ac:dyDescent="0.2">
      <c r="B62" s="25"/>
      <c r="C62" s="29"/>
      <c r="D62" s="29"/>
    </row>
    <row r="63" spans="2:4" x14ac:dyDescent="0.2">
      <c r="B63" s="25"/>
      <c r="C63" s="29"/>
      <c r="D63" s="29"/>
    </row>
    <row r="64" spans="2:4" x14ac:dyDescent="0.2">
      <c r="B64" s="25"/>
      <c r="C64" s="29"/>
      <c r="D64" s="29"/>
    </row>
    <row r="65" spans="2:4" x14ac:dyDescent="0.2">
      <c r="B65" s="25"/>
      <c r="C65" s="29"/>
      <c r="D65" s="29"/>
    </row>
    <row r="66" spans="2:4" x14ac:dyDescent="0.2">
      <c r="B66" s="25"/>
      <c r="C66" s="29"/>
      <c r="D66" s="29"/>
    </row>
    <row r="67" spans="2:4" x14ac:dyDescent="0.2">
      <c r="B67" s="25"/>
      <c r="C67" s="29"/>
      <c r="D67" s="29"/>
    </row>
    <row r="68" spans="2:4" x14ac:dyDescent="0.2">
      <c r="B68" s="25"/>
      <c r="C68" s="29"/>
      <c r="D68" s="29"/>
    </row>
    <row r="69" spans="2:4" x14ac:dyDescent="0.2">
      <c r="B69" s="25"/>
      <c r="C69" s="29"/>
      <c r="D69" s="29"/>
    </row>
    <row r="70" spans="2:4" x14ac:dyDescent="0.2">
      <c r="B70" s="25"/>
      <c r="C70" s="29"/>
      <c r="D70" s="29"/>
    </row>
    <row r="71" spans="2:4" x14ac:dyDescent="0.2">
      <c r="B71" s="25"/>
      <c r="C71" s="29"/>
      <c r="D71" s="29"/>
    </row>
    <row r="72" spans="2:4" x14ac:dyDescent="0.2">
      <c r="B72" s="25"/>
      <c r="C72" s="29"/>
      <c r="D72" s="29"/>
    </row>
    <row r="73" spans="2:4" x14ac:dyDescent="0.2">
      <c r="B73" s="25"/>
      <c r="C73" s="29"/>
      <c r="D73" s="29"/>
    </row>
    <row r="74" spans="2:4" x14ac:dyDescent="0.2">
      <c r="B74" s="25"/>
      <c r="C74" s="29"/>
      <c r="D74" s="29"/>
    </row>
    <row r="75" spans="2:4" x14ac:dyDescent="0.2">
      <c r="B75" s="25"/>
      <c r="C75" s="29"/>
      <c r="D75" s="29"/>
    </row>
    <row r="76" spans="2:4" x14ac:dyDescent="0.2">
      <c r="B76" s="25"/>
      <c r="C76" s="29"/>
      <c r="D76" s="29"/>
    </row>
    <row r="77" spans="2:4" x14ac:dyDescent="0.2">
      <c r="B77" s="25"/>
      <c r="C77" s="29"/>
      <c r="D77" s="29"/>
    </row>
    <row r="78" spans="2:4" x14ac:dyDescent="0.2">
      <c r="B78" s="25"/>
      <c r="C78" s="29"/>
      <c r="D78" s="29"/>
    </row>
    <row r="79" spans="2:4" x14ac:dyDescent="0.2">
      <c r="B79" s="25"/>
      <c r="C79" s="29"/>
      <c r="D79" s="29"/>
    </row>
    <row r="80" spans="2:4" x14ac:dyDescent="0.2">
      <c r="B80" s="25"/>
      <c r="C80" s="29"/>
      <c r="D80" s="29"/>
    </row>
    <row r="81" spans="2:4" x14ac:dyDescent="0.2">
      <c r="B81" s="25"/>
      <c r="C81" s="29"/>
      <c r="D81" s="29"/>
    </row>
    <row r="82" spans="2:4" x14ac:dyDescent="0.2">
      <c r="B82" s="25"/>
      <c r="C82" s="29"/>
      <c r="D82" s="29"/>
    </row>
    <row r="83" spans="2:4" x14ac:dyDescent="0.2">
      <c r="B83" s="25"/>
      <c r="C83" s="29"/>
      <c r="D83" s="29"/>
    </row>
    <row r="84" spans="2:4" x14ac:dyDescent="0.2">
      <c r="B84" s="25"/>
      <c r="C84" s="29"/>
      <c r="D84" s="29"/>
    </row>
    <row r="85" spans="2:4" x14ac:dyDescent="0.2">
      <c r="B85" s="25"/>
      <c r="C85" s="29"/>
      <c r="D85" s="29"/>
    </row>
    <row r="86" spans="2:4" x14ac:dyDescent="0.2">
      <c r="B86" s="25"/>
      <c r="C86" s="29"/>
      <c r="D86" s="29"/>
    </row>
    <row r="87" spans="2:4" x14ac:dyDescent="0.2">
      <c r="B87" s="25"/>
      <c r="C87" s="29"/>
      <c r="D87" s="29"/>
    </row>
    <row r="88" spans="2:4" x14ac:dyDescent="0.2">
      <c r="B88" s="25"/>
      <c r="C88" s="29"/>
      <c r="D88" s="29"/>
    </row>
    <row r="89" spans="2:4" x14ac:dyDescent="0.2">
      <c r="B89" s="25"/>
      <c r="C89" s="29"/>
      <c r="D89" s="29"/>
    </row>
    <row r="90" spans="2:4" x14ac:dyDescent="0.2">
      <c r="B90" s="25"/>
      <c r="C90" s="29"/>
      <c r="D90" s="29"/>
    </row>
  </sheetData>
  <sheetProtection sheet="1" objects="1" scenarios="1"/>
  <mergeCells count="9">
    <mergeCell ref="B1:I1"/>
    <mergeCell ref="L28:N28"/>
    <mergeCell ref="O28:Q28"/>
    <mergeCell ref="B38:F38"/>
    <mergeCell ref="A30:A32"/>
    <mergeCell ref="A33:A35"/>
    <mergeCell ref="C28:E28"/>
    <mergeCell ref="F28:H28"/>
    <mergeCell ref="I28:K28"/>
  </mergeCells>
  <phoneticPr fontId="0" type="noConversion"/>
  <pageMargins left="0.74803149606299213" right="0.74803149606299213" top="0.98425196850393704" bottom="0.98425196850393704" header="0.51181102362204722" footer="0.51181102362204722"/>
  <pageSetup paperSize="9" scale="57" fitToHeight="100" orientation="portrait" horizontalDpi="1200" verticalDpi="1200" r:id="rId1"/>
  <headerFooter alignWithMargins="0">
    <oddHeader>&amp;A</oddHeader>
    <oddFooter>&amp;F&amp;RPage &amp;P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M142"/>
  <sheetViews>
    <sheetView workbookViewId="0"/>
  </sheetViews>
  <sheetFormatPr defaultRowHeight="12.75" x14ac:dyDescent="0.2"/>
  <cols>
    <col min="1" max="1" width="20.7109375" customWidth="1"/>
    <col min="2" max="2" width="20.7109375" style="31" customWidth="1"/>
    <col min="3" max="6" width="10.7109375" style="31" customWidth="1"/>
    <col min="7" max="7" width="10.7109375" customWidth="1"/>
    <col min="8" max="9" width="10.7109375" style="31" customWidth="1"/>
    <col min="10" max="10" width="10.7109375" customWidth="1"/>
    <col min="11" max="11" width="20.7109375" style="31" customWidth="1"/>
    <col min="12" max="15" width="10.7109375" style="31" customWidth="1"/>
    <col min="16" max="16" width="10.7109375" customWidth="1"/>
    <col min="17" max="18" width="10.7109375" style="31" customWidth="1"/>
    <col min="19" max="19" width="10.7109375" customWidth="1"/>
    <col min="20" max="20" width="20.7109375" style="31" customWidth="1"/>
    <col min="21" max="24" width="10.7109375" style="31" customWidth="1"/>
    <col min="25" max="25" width="10.7109375" customWidth="1"/>
    <col min="26" max="27" width="10.7109375" style="31" customWidth="1"/>
    <col min="28" max="28" width="10.7109375" customWidth="1"/>
    <col min="29" max="29" width="20.7109375" style="31" customWidth="1"/>
    <col min="30" max="33" width="10.7109375" style="31" customWidth="1"/>
    <col min="34" max="34" width="10.7109375" customWidth="1"/>
    <col min="35" max="36" width="10.7109375" style="31" customWidth="1"/>
    <col min="37" max="37" width="10.7109375" customWidth="1"/>
    <col min="38" max="38" width="20.7109375" style="31" customWidth="1"/>
    <col min="39" max="42" width="10.7109375" style="31" customWidth="1"/>
    <col min="43" max="43" width="10.7109375" customWidth="1"/>
    <col min="44" max="45" width="10.7109375" style="31" customWidth="1"/>
    <col min="46" max="46" width="10.7109375" customWidth="1"/>
    <col min="47" max="47" width="20.7109375" style="31" customWidth="1"/>
    <col min="48" max="51" width="10.7109375" style="31" customWidth="1"/>
    <col min="52" max="52" width="10.7109375" customWidth="1"/>
    <col min="53" max="54" width="10.7109375" style="31" customWidth="1"/>
    <col min="55" max="55" width="10.7109375" customWidth="1"/>
    <col min="56" max="56" width="20.7109375" style="31" customWidth="1"/>
    <col min="57" max="60" width="10.7109375" style="31" customWidth="1"/>
    <col min="61" max="61" width="10.7109375" customWidth="1"/>
    <col min="62" max="63" width="10.7109375" style="31" customWidth="1"/>
    <col min="64" max="64" width="10.7109375" customWidth="1"/>
    <col min="65" max="65" width="20.7109375" style="31" customWidth="1"/>
    <col min="66" max="69" width="10.7109375" style="31" customWidth="1"/>
    <col min="70" max="70" width="10.7109375" customWidth="1"/>
    <col min="71" max="72" width="10.7109375" style="31" customWidth="1"/>
    <col min="73" max="73" width="10.7109375" customWidth="1"/>
    <col min="74" max="74" width="20.7109375" style="31" customWidth="1"/>
    <col min="75" max="78" width="10.7109375" style="31" customWidth="1"/>
    <col min="79" max="79" width="10.7109375" customWidth="1"/>
    <col min="80" max="81" width="10.7109375" style="31" customWidth="1"/>
    <col min="82" max="82" width="10.7109375" customWidth="1"/>
    <col min="83" max="83" width="20.7109375" style="31" customWidth="1"/>
    <col min="84" max="87" width="10.7109375" style="31" customWidth="1"/>
    <col min="88" max="88" width="10.7109375" customWidth="1"/>
    <col min="89" max="90" width="10.7109375" style="31" customWidth="1"/>
    <col min="91" max="91" width="10.7109375" customWidth="1"/>
    <col min="92" max="16384" width="9.140625" style="31"/>
  </cols>
  <sheetData>
    <row r="1" spans="1:91" customFormat="1" ht="15" x14ac:dyDescent="0.25">
      <c r="A1" s="56" t="s">
        <v>41</v>
      </c>
      <c r="B1" s="130" t="str">
        <f ca="1">"Units : Temperature : "&amp;TemperatureUnits&amp;" , Load Position/Length : "&amp;LengthUnit&amp;" , Load : "&amp;UDLUnit</f>
        <v>Units : Temperature : C , Load Position/Length : m , Load : kN/m</v>
      </c>
      <c r="C1" s="131"/>
      <c r="D1" s="131"/>
      <c r="E1" s="131"/>
      <c r="F1" s="131"/>
      <c r="G1" s="131"/>
    </row>
    <row r="2" spans="1:91" customFormat="1" ht="15.75" thickBot="1" x14ac:dyDescent="0.3">
      <c r="A2" s="57"/>
      <c r="B2" s="58"/>
    </row>
    <row r="3" spans="1:91" customFormat="1" ht="13.5" thickTop="1" x14ac:dyDescent="0.2">
      <c r="A3" s="144" t="s">
        <v>68</v>
      </c>
      <c r="B3" s="59"/>
      <c r="C3" s="60" t="s">
        <v>18</v>
      </c>
    </row>
    <row r="4" spans="1:91" customFormat="1" x14ac:dyDescent="0.2">
      <c r="A4" s="145"/>
      <c r="B4" s="61" t="str">
        <f>Options!A2</f>
        <v>Concrete Deck</v>
      </c>
      <c r="C4" s="41">
        <v>30</v>
      </c>
    </row>
    <row r="5" spans="1:91" customFormat="1" x14ac:dyDescent="0.2">
      <c r="A5" s="145"/>
      <c r="B5" s="61" t="str">
        <f>Options!A3</f>
        <v>Steel Deck</v>
      </c>
      <c r="C5" s="41"/>
    </row>
    <row r="6" spans="1:91" customFormat="1" x14ac:dyDescent="0.2">
      <c r="A6" s="145"/>
      <c r="B6" s="61" t="str">
        <f>Options!A4</f>
        <v>User Deck</v>
      </c>
      <c r="C6" s="41"/>
    </row>
    <row r="7" spans="1:91" customFormat="1" ht="13.5" thickBot="1" x14ac:dyDescent="0.25">
      <c r="A7" s="146"/>
      <c r="B7" s="62" t="s">
        <v>69</v>
      </c>
      <c r="C7" s="36">
        <v>50</v>
      </c>
    </row>
    <row r="8" spans="1:91" customFormat="1" ht="14.25" thickTop="1" thickBot="1" x14ac:dyDescent="0.25">
      <c r="A8" s="63"/>
      <c r="B8" s="64"/>
      <c r="C8" s="64"/>
      <c r="D8" s="65"/>
      <c r="E8" s="66"/>
      <c r="F8" s="64"/>
      <c r="G8" s="67"/>
    </row>
    <row r="9" spans="1:91" customFormat="1" ht="13.5" thickTop="1" x14ac:dyDescent="0.2">
      <c r="A9" s="147" t="s">
        <v>70</v>
      </c>
      <c r="B9" s="68"/>
      <c r="C9" s="59"/>
      <c r="D9" s="59"/>
      <c r="E9" s="59"/>
      <c r="F9" s="60"/>
      <c r="G9" s="69"/>
    </row>
    <row r="10" spans="1:91" customFormat="1" x14ac:dyDescent="0.2">
      <c r="A10" s="148"/>
      <c r="B10" s="71"/>
      <c r="C10" s="72"/>
      <c r="D10" s="72"/>
      <c r="E10" s="73" t="s">
        <v>71</v>
      </c>
      <c r="F10" s="40">
        <v>3</v>
      </c>
      <c r="G10" s="69"/>
    </row>
    <row r="11" spans="1:91" customFormat="1" ht="13.5" thickBot="1" x14ac:dyDescent="0.25">
      <c r="A11" s="148"/>
      <c r="B11" s="74"/>
      <c r="C11" s="62"/>
      <c r="D11" s="62"/>
      <c r="E11" s="62"/>
      <c r="F11" s="75"/>
      <c r="H11" s="76"/>
    </row>
    <row r="12" spans="1:91" ht="13.5" thickTop="1" x14ac:dyDescent="0.2">
      <c r="A12" s="148"/>
      <c r="B12" s="77"/>
      <c r="C12" s="59"/>
      <c r="D12" s="59"/>
      <c r="E12" s="59"/>
      <c r="F12" s="59"/>
      <c r="G12" s="78"/>
      <c r="H12" s="59"/>
      <c r="I12" s="59"/>
      <c r="J12" s="60"/>
      <c r="K12" s="77"/>
      <c r="L12" s="59"/>
      <c r="M12" s="59"/>
      <c r="N12" s="59"/>
      <c r="O12" s="59"/>
      <c r="P12" s="78"/>
      <c r="Q12" s="59"/>
      <c r="R12" s="59"/>
      <c r="S12" s="60"/>
      <c r="T12" s="77"/>
      <c r="U12" s="59"/>
      <c r="V12" s="59"/>
      <c r="W12" s="59"/>
      <c r="X12" s="59"/>
      <c r="Y12" s="78"/>
      <c r="Z12" s="59"/>
      <c r="AA12" s="59"/>
      <c r="AB12" s="60"/>
      <c r="AC12" s="77"/>
      <c r="AD12" s="59"/>
      <c r="AE12" s="59"/>
      <c r="AF12" s="59"/>
      <c r="AG12" s="59"/>
      <c r="AH12" s="78"/>
      <c r="AI12" s="59"/>
      <c r="AJ12" s="59"/>
      <c r="AK12" s="60"/>
      <c r="AL12" s="77"/>
      <c r="AM12" s="59"/>
      <c r="AN12" s="59"/>
      <c r="AO12" s="59"/>
      <c r="AP12" s="59"/>
      <c r="AQ12" s="78"/>
      <c r="AR12" s="59"/>
      <c r="AS12" s="59"/>
      <c r="AT12" s="60"/>
      <c r="AU12" s="77"/>
      <c r="AV12" s="59"/>
      <c r="AW12" s="59"/>
      <c r="AX12" s="59"/>
      <c r="AY12" s="59"/>
      <c r="AZ12" s="78"/>
      <c r="BA12" s="59"/>
      <c r="BB12" s="59"/>
      <c r="BC12" s="60"/>
      <c r="BD12" s="77"/>
      <c r="BE12" s="59"/>
      <c r="BF12" s="59"/>
      <c r="BG12" s="59"/>
      <c r="BH12" s="59"/>
      <c r="BI12" s="78"/>
      <c r="BJ12" s="59"/>
      <c r="BK12" s="59"/>
      <c r="BL12" s="60"/>
      <c r="BM12" s="77"/>
      <c r="BN12" s="59"/>
      <c r="BO12" s="59"/>
      <c r="BP12" s="59"/>
      <c r="BQ12" s="59"/>
      <c r="BR12" s="78"/>
      <c r="BS12" s="59"/>
      <c r="BT12" s="59"/>
      <c r="BU12" s="60"/>
      <c r="BV12" s="77"/>
      <c r="BW12" s="59"/>
      <c r="BX12" s="59"/>
      <c r="BY12" s="59"/>
      <c r="BZ12" s="59"/>
      <c r="CA12" s="78"/>
      <c r="CB12" s="59"/>
      <c r="CC12" s="59"/>
      <c r="CD12" s="60"/>
      <c r="CE12" s="77"/>
      <c r="CF12" s="59"/>
      <c r="CG12" s="59"/>
      <c r="CH12" s="59"/>
      <c r="CI12" s="59"/>
      <c r="CJ12" s="78"/>
      <c r="CK12" s="59"/>
      <c r="CL12" s="59"/>
      <c r="CM12" s="60"/>
    </row>
    <row r="13" spans="1:91" x14ac:dyDescent="0.2">
      <c r="A13" s="148"/>
      <c r="B13" s="79"/>
      <c r="C13" s="72"/>
      <c r="D13" s="72"/>
      <c r="E13" s="73" t="s">
        <v>72</v>
      </c>
      <c r="F13" s="72">
        <v>1</v>
      </c>
      <c r="G13" s="80"/>
      <c r="H13" s="61"/>
      <c r="I13" s="61"/>
      <c r="J13" s="81"/>
      <c r="K13" s="79"/>
      <c r="L13" s="72"/>
      <c r="M13" s="72"/>
      <c r="N13" s="73" t="s">
        <v>72</v>
      </c>
      <c r="O13" s="72">
        <f>F13+1</f>
        <v>2</v>
      </c>
      <c r="P13" s="80"/>
      <c r="Q13" s="61"/>
      <c r="R13" s="61"/>
      <c r="S13" s="81"/>
      <c r="T13" s="79"/>
      <c r="U13" s="72"/>
      <c r="V13" s="72"/>
      <c r="W13" s="73" t="s">
        <v>72</v>
      </c>
      <c r="X13" s="72">
        <f>O13+1</f>
        <v>3</v>
      </c>
      <c r="Y13" s="80"/>
      <c r="Z13" s="61"/>
      <c r="AA13" s="61"/>
      <c r="AB13" s="81"/>
      <c r="AC13" s="79"/>
      <c r="AD13" s="72"/>
      <c r="AE13" s="72"/>
      <c r="AF13" s="73" t="s">
        <v>72</v>
      </c>
      <c r="AG13" s="72">
        <f>X13+1</f>
        <v>4</v>
      </c>
      <c r="AH13" s="80"/>
      <c r="AI13" s="61"/>
      <c r="AJ13" s="61"/>
      <c r="AK13" s="81"/>
      <c r="AL13" s="79"/>
      <c r="AM13" s="72"/>
      <c r="AN13" s="72"/>
      <c r="AO13" s="73" t="s">
        <v>72</v>
      </c>
      <c r="AP13" s="72">
        <f>AG13+1</f>
        <v>5</v>
      </c>
      <c r="AQ13" s="80"/>
      <c r="AR13" s="61"/>
      <c r="AS13" s="61"/>
      <c r="AT13" s="81"/>
      <c r="AU13" s="79"/>
      <c r="AV13" s="72"/>
      <c r="AW13" s="72"/>
      <c r="AX13" s="73" t="s">
        <v>72</v>
      </c>
      <c r="AY13" s="72">
        <f>AP13+1</f>
        <v>6</v>
      </c>
      <c r="AZ13" s="80"/>
      <c r="BA13" s="61"/>
      <c r="BB13" s="61"/>
      <c r="BC13" s="81"/>
      <c r="BD13" s="79"/>
      <c r="BE13" s="72"/>
      <c r="BF13" s="72"/>
      <c r="BG13" s="73" t="s">
        <v>72</v>
      </c>
      <c r="BH13" s="72">
        <f>AY13+1</f>
        <v>7</v>
      </c>
      <c r="BI13" s="80"/>
      <c r="BJ13" s="61"/>
      <c r="BK13" s="61"/>
      <c r="BL13" s="81"/>
      <c r="BM13" s="79"/>
      <c r="BN13" s="72"/>
      <c r="BO13" s="72"/>
      <c r="BP13" s="73" t="s">
        <v>72</v>
      </c>
      <c r="BQ13" s="72">
        <f>BH13+1</f>
        <v>8</v>
      </c>
      <c r="BR13" s="80"/>
      <c r="BS13" s="61"/>
      <c r="BT13" s="61"/>
      <c r="BU13" s="81"/>
      <c r="BV13" s="79"/>
      <c r="BW13" s="72"/>
      <c r="BX13" s="72"/>
      <c r="BY13" s="73" t="s">
        <v>72</v>
      </c>
      <c r="BZ13" s="72">
        <f>BQ13+1</f>
        <v>9</v>
      </c>
      <c r="CA13" s="80"/>
      <c r="CB13" s="61"/>
      <c r="CC13" s="61"/>
      <c r="CD13" s="81"/>
      <c r="CE13" s="79"/>
      <c r="CF13" s="72"/>
      <c r="CG13" s="72"/>
      <c r="CH13" s="73" t="s">
        <v>72</v>
      </c>
      <c r="CI13" s="72">
        <f>BZ13+1</f>
        <v>10</v>
      </c>
      <c r="CJ13" s="80"/>
      <c r="CK13" s="61"/>
      <c r="CL13" s="61"/>
      <c r="CM13" s="81"/>
    </row>
    <row r="14" spans="1:91" x14ac:dyDescent="0.2">
      <c r="A14" s="148"/>
      <c r="B14" s="79"/>
      <c r="C14" s="72"/>
      <c r="D14" s="72"/>
      <c r="E14" s="72"/>
      <c r="F14" s="72"/>
      <c r="G14" s="82"/>
      <c r="H14" s="61"/>
      <c r="I14" s="61"/>
      <c r="J14" s="81"/>
      <c r="K14" s="79"/>
      <c r="L14" s="72"/>
      <c r="M14" s="72"/>
      <c r="N14" s="72"/>
      <c r="O14" s="72"/>
      <c r="P14" s="82"/>
      <c r="Q14" s="61"/>
      <c r="R14" s="61"/>
      <c r="S14" s="81"/>
      <c r="T14" s="79"/>
      <c r="U14" s="72"/>
      <c r="V14" s="72"/>
      <c r="W14" s="72"/>
      <c r="X14" s="72"/>
      <c r="Y14" s="82"/>
      <c r="Z14" s="61"/>
      <c r="AA14" s="61"/>
      <c r="AB14" s="81"/>
      <c r="AC14" s="79"/>
      <c r="AD14" s="72"/>
      <c r="AE14" s="72"/>
      <c r="AF14" s="72"/>
      <c r="AG14" s="72"/>
      <c r="AH14" s="82"/>
      <c r="AI14" s="61"/>
      <c r="AJ14" s="61"/>
      <c r="AK14" s="81"/>
      <c r="AL14" s="79"/>
      <c r="AM14" s="72"/>
      <c r="AN14" s="72"/>
      <c r="AO14" s="72"/>
      <c r="AP14" s="72"/>
      <c r="AQ14" s="82"/>
      <c r="AR14" s="61"/>
      <c r="AS14" s="61"/>
      <c r="AT14" s="81"/>
      <c r="AU14" s="79"/>
      <c r="AV14" s="72"/>
      <c r="AW14" s="72"/>
      <c r="AX14" s="72"/>
      <c r="AY14" s="72"/>
      <c r="AZ14" s="82"/>
      <c r="BA14" s="61"/>
      <c r="BB14" s="61"/>
      <c r="BC14" s="81"/>
      <c r="BD14" s="79"/>
      <c r="BE14" s="72"/>
      <c r="BF14" s="72"/>
      <c r="BG14" s="72"/>
      <c r="BH14" s="72"/>
      <c r="BI14" s="82"/>
      <c r="BJ14" s="61"/>
      <c r="BK14" s="61"/>
      <c r="BL14" s="81"/>
      <c r="BM14" s="79"/>
      <c r="BN14" s="72"/>
      <c r="BO14" s="72"/>
      <c r="BP14" s="72"/>
      <c r="BQ14" s="72"/>
      <c r="BR14" s="82"/>
      <c r="BS14" s="61"/>
      <c r="BT14" s="61"/>
      <c r="BU14" s="81"/>
      <c r="BV14" s="79"/>
      <c r="BW14" s="72"/>
      <c r="BX14" s="72"/>
      <c r="BY14" s="72"/>
      <c r="BZ14" s="72"/>
      <c r="CA14" s="82"/>
      <c r="CB14" s="61"/>
      <c r="CC14" s="61"/>
      <c r="CD14" s="81"/>
      <c r="CE14" s="79"/>
      <c r="CF14" s="72"/>
      <c r="CG14" s="72"/>
      <c r="CH14" s="72"/>
      <c r="CI14" s="72"/>
      <c r="CJ14" s="82"/>
      <c r="CK14" s="61"/>
      <c r="CL14" s="61"/>
      <c r="CM14" s="81"/>
    </row>
    <row r="15" spans="1:91" ht="25.5" customHeight="1" x14ac:dyDescent="0.2">
      <c r="A15" s="148"/>
      <c r="B15" s="83" t="s">
        <v>60</v>
      </c>
      <c r="C15" s="29">
        <v>5</v>
      </c>
      <c r="D15" s="72"/>
      <c r="E15" s="72"/>
      <c r="F15" s="72"/>
      <c r="G15" s="80"/>
      <c r="H15" s="61"/>
      <c r="I15" s="61"/>
      <c r="J15" s="81"/>
      <c r="K15" s="83" t="s">
        <v>60</v>
      </c>
      <c r="L15" s="29">
        <v>5</v>
      </c>
      <c r="M15" s="72"/>
      <c r="N15" s="72"/>
      <c r="O15" s="72"/>
      <c r="P15" s="80"/>
      <c r="Q15" s="61"/>
      <c r="R15" s="61"/>
      <c r="S15" s="81"/>
      <c r="T15" s="83" t="s">
        <v>60</v>
      </c>
      <c r="U15" s="29">
        <v>5</v>
      </c>
      <c r="V15" s="72"/>
      <c r="W15" s="72"/>
      <c r="X15" s="72"/>
      <c r="Y15" s="80"/>
      <c r="Z15" s="61"/>
      <c r="AA15" s="61"/>
      <c r="AB15" s="81"/>
      <c r="AC15" s="83" t="s">
        <v>60</v>
      </c>
      <c r="AD15" s="29"/>
      <c r="AE15" s="72"/>
      <c r="AF15" s="72"/>
      <c r="AG15" s="72"/>
      <c r="AH15" s="80"/>
      <c r="AI15" s="61"/>
      <c r="AJ15" s="61"/>
      <c r="AK15" s="81"/>
      <c r="AL15" s="83" t="s">
        <v>60</v>
      </c>
      <c r="AM15" s="29"/>
      <c r="AN15" s="72"/>
      <c r="AO15" s="72"/>
      <c r="AP15" s="72"/>
      <c r="AQ15" s="80"/>
      <c r="AR15" s="61"/>
      <c r="AS15" s="61"/>
      <c r="AT15" s="81"/>
      <c r="AU15" s="83" t="s">
        <v>60</v>
      </c>
      <c r="AV15" s="29"/>
      <c r="AW15" s="72"/>
      <c r="AX15" s="72"/>
      <c r="AY15" s="72"/>
      <c r="AZ15" s="80"/>
      <c r="BA15" s="61"/>
      <c r="BB15" s="61"/>
      <c r="BC15" s="81"/>
      <c r="BD15" s="83" t="s">
        <v>60</v>
      </c>
      <c r="BE15" s="29"/>
      <c r="BF15" s="72"/>
      <c r="BG15" s="72"/>
      <c r="BH15" s="72"/>
      <c r="BI15" s="80"/>
      <c r="BJ15" s="61"/>
      <c r="BK15" s="61"/>
      <c r="BL15" s="81"/>
      <c r="BM15" s="83" t="s">
        <v>60</v>
      </c>
      <c r="BN15" s="29"/>
      <c r="BO15" s="72"/>
      <c r="BP15" s="72"/>
      <c r="BQ15" s="72"/>
      <c r="BR15" s="80"/>
      <c r="BS15" s="61"/>
      <c r="BT15" s="61"/>
      <c r="BU15" s="81"/>
      <c r="BV15" s="83" t="s">
        <v>60</v>
      </c>
      <c r="BW15" s="29"/>
      <c r="BX15" s="72"/>
      <c r="BY15" s="72"/>
      <c r="BZ15" s="72"/>
      <c r="CA15" s="80"/>
      <c r="CB15" s="61"/>
      <c r="CC15" s="61"/>
      <c r="CD15" s="81"/>
      <c r="CE15" s="83" t="s">
        <v>60</v>
      </c>
      <c r="CF15" s="29"/>
      <c r="CG15" s="72"/>
      <c r="CH15" s="72"/>
      <c r="CI15" s="72"/>
      <c r="CJ15" s="80"/>
      <c r="CK15" s="61"/>
      <c r="CL15" s="61"/>
      <c r="CM15" s="81"/>
    </row>
    <row r="16" spans="1:91" ht="63.75" x14ac:dyDescent="0.2">
      <c r="A16" s="148"/>
      <c r="B16" s="84" t="s">
        <v>50</v>
      </c>
      <c r="C16" s="85" t="s">
        <v>61</v>
      </c>
      <c r="D16" s="85" t="s">
        <v>43</v>
      </c>
      <c r="E16" s="85" t="s">
        <v>44</v>
      </c>
      <c r="F16" s="85" t="s">
        <v>19</v>
      </c>
      <c r="G16" s="85" t="s">
        <v>62</v>
      </c>
      <c r="H16" s="86" t="s">
        <v>63</v>
      </c>
      <c r="I16" s="86" t="s">
        <v>64</v>
      </c>
      <c r="J16" s="87" t="s">
        <v>65</v>
      </c>
      <c r="K16" s="84" t="s">
        <v>50</v>
      </c>
      <c r="L16" s="85" t="s">
        <v>61</v>
      </c>
      <c r="M16" s="85" t="s">
        <v>43</v>
      </c>
      <c r="N16" s="85" t="s">
        <v>44</v>
      </c>
      <c r="O16" s="85" t="s">
        <v>19</v>
      </c>
      <c r="P16" s="85" t="s">
        <v>62</v>
      </c>
      <c r="Q16" s="86" t="s">
        <v>63</v>
      </c>
      <c r="R16" s="86" t="s">
        <v>64</v>
      </c>
      <c r="S16" s="87" t="s">
        <v>65</v>
      </c>
      <c r="T16" s="84" t="s">
        <v>50</v>
      </c>
      <c r="U16" s="85" t="s">
        <v>61</v>
      </c>
      <c r="V16" s="85" t="s">
        <v>43</v>
      </c>
      <c r="W16" s="85" t="s">
        <v>44</v>
      </c>
      <c r="X16" s="85" t="s">
        <v>19</v>
      </c>
      <c r="Y16" s="85" t="s">
        <v>62</v>
      </c>
      <c r="Z16" s="86" t="s">
        <v>63</v>
      </c>
      <c r="AA16" s="86" t="s">
        <v>64</v>
      </c>
      <c r="AB16" s="87" t="s">
        <v>65</v>
      </c>
      <c r="AC16" s="84" t="s">
        <v>50</v>
      </c>
      <c r="AD16" s="85" t="s">
        <v>61</v>
      </c>
      <c r="AE16" s="85" t="s">
        <v>43</v>
      </c>
      <c r="AF16" s="85" t="s">
        <v>44</v>
      </c>
      <c r="AG16" s="85" t="s">
        <v>19</v>
      </c>
      <c r="AH16" s="85" t="s">
        <v>62</v>
      </c>
      <c r="AI16" s="86" t="s">
        <v>63</v>
      </c>
      <c r="AJ16" s="86" t="s">
        <v>64</v>
      </c>
      <c r="AK16" s="87" t="s">
        <v>65</v>
      </c>
      <c r="AL16" s="84" t="s">
        <v>50</v>
      </c>
      <c r="AM16" s="85" t="s">
        <v>61</v>
      </c>
      <c r="AN16" s="85" t="s">
        <v>43</v>
      </c>
      <c r="AO16" s="85" t="s">
        <v>44</v>
      </c>
      <c r="AP16" s="85" t="s">
        <v>19</v>
      </c>
      <c r="AQ16" s="85" t="s">
        <v>62</v>
      </c>
      <c r="AR16" s="86" t="s">
        <v>63</v>
      </c>
      <c r="AS16" s="86" t="s">
        <v>64</v>
      </c>
      <c r="AT16" s="87" t="s">
        <v>65</v>
      </c>
      <c r="AU16" s="84" t="s">
        <v>50</v>
      </c>
      <c r="AV16" s="85" t="s">
        <v>61</v>
      </c>
      <c r="AW16" s="85" t="s">
        <v>43</v>
      </c>
      <c r="AX16" s="85" t="s">
        <v>44</v>
      </c>
      <c r="AY16" s="85" t="s">
        <v>19</v>
      </c>
      <c r="AZ16" s="85" t="s">
        <v>62</v>
      </c>
      <c r="BA16" s="86" t="s">
        <v>63</v>
      </c>
      <c r="BB16" s="86" t="s">
        <v>64</v>
      </c>
      <c r="BC16" s="87" t="s">
        <v>65</v>
      </c>
      <c r="BD16" s="84" t="s">
        <v>50</v>
      </c>
      <c r="BE16" s="85" t="s">
        <v>61</v>
      </c>
      <c r="BF16" s="85" t="s">
        <v>43</v>
      </c>
      <c r="BG16" s="85" t="s">
        <v>44</v>
      </c>
      <c r="BH16" s="85" t="s">
        <v>19</v>
      </c>
      <c r="BI16" s="85" t="s">
        <v>62</v>
      </c>
      <c r="BJ16" s="86" t="s">
        <v>63</v>
      </c>
      <c r="BK16" s="86" t="s">
        <v>64</v>
      </c>
      <c r="BL16" s="87" t="s">
        <v>65</v>
      </c>
      <c r="BM16" s="84" t="s">
        <v>50</v>
      </c>
      <c r="BN16" s="85" t="s">
        <v>61</v>
      </c>
      <c r="BO16" s="85" t="s">
        <v>43</v>
      </c>
      <c r="BP16" s="85" t="s">
        <v>44</v>
      </c>
      <c r="BQ16" s="85" t="s">
        <v>19</v>
      </c>
      <c r="BR16" s="85" t="s">
        <v>62</v>
      </c>
      <c r="BS16" s="86" t="s">
        <v>63</v>
      </c>
      <c r="BT16" s="86" t="s">
        <v>64</v>
      </c>
      <c r="BU16" s="87" t="s">
        <v>65</v>
      </c>
      <c r="BV16" s="84" t="s">
        <v>50</v>
      </c>
      <c r="BW16" s="85" t="s">
        <v>61</v>
      </c>
      <c r="BX16" s="85" t="s">
        <v>43</v>
      </c>
      <c r="BY16" s="85" t="s">
        <v>44</v>
      </c>
      <c r="BZ16" s="85" t="s">
        <v>19</v>
      </c>
      <c r="CA16" s="85" t="s">
        <v>62</v>
      </c>
      <c r="CB16" s="86" t="s">
        <v>63</v>
      </c>
      <c r="CC16" s="86" t="s">
        <v>64</v>
      </c>
      <c r="CD16" s="87" t="s">
        <v>65</v>
      </c>
      <c r="CE16" s="84" t="s">
        <v>50</v>
      </c>
      <c r="CF16" s="85" t="s">
        <v>61</v>
      </c>
      <c r="CG16" s="85" t="s">
        <v>43</v>
      </c>
      <c r="CH16" s="85" t="s">
        <v>44</v>
      </c>
      <c r="CI16" s="85" t="s">
        <v>19</v>
      </c>
      <c r="CJ16" s="85" t="s">
        <v>62</v>
      </c>
      <c r="CK16" s="86" t="s">
        <v>63</v>
      </c>
      <c r="CL16" s="86" t="s">
        <v>64</v>
      </c>
      <c r="CM16" s="87" t="s">
        <v>65</v>
      </c>
    </row>
    <row r="17" spans="1:91" x14ac:dyDescent="0.2">
      <c r="A17" s="148"/>
      <c r="B17" s="37" t="s">
        <v>130</v>
      </c>
      <c r="C17" s="30">
        <v>1</v>
      </c>
      <c r="D17" s="30">
        <v>-17.649999999999999</v>
      </c>
      <c r="E17" s="30">
        <v>-2.65</v>
      </c>
      <c r="F17" s="30">
        <v>133</v>
      </c>
      <c r="G17" s="88">
        <f t="shared" ref="G17:G141" si="0">IF(LEN(B17)&gt;0,E17-D17," ")</f>
        <v>14.999999999999998</v>
      </c>
      <c r="H17" s="30">
        <v>82.35</v>
      </c>
      <c r="I17" s="30">
        <v>237.65</v>
      </c>
      <c r="J17" s="81">
        <f>IF(AND(LEN(TRIM(H17)&gt;0),ISNUMBER(H17),LEN(TRIM(I17))&gt;0,ISNUMBER(I17)),IF(AND(LEN(TRIM(C$15))&gt;0,ISNUMBER(C$15)),IF(C$15&gt;1,(I17-H17)/(C$15-1),IF(C$15=1,0,"ERROR")),"ERROR")," ")</f>
        <v>38.825000000000003</v>
      </c>
      <c r="K17" s="37" t="s">
        <v>134</v>
      </c>
      <c r="L17" s="30">
        <v>1</v>
      </c>
      <c r="M17" s="30">
        <v>-28.5</v>
      </c>
      <c r="N17" s="30">
        <v>-3.5</v>
      </c>
      <c r="O17" s="30">
        <v>150</v>
      </c>
      <c r="P17" s="82">
        <f t="shared" ref="P17:P141" si="1">IF(LEN(K17)&gt;0,N17-M17," ")</f>
        <v>25</v>
      </c>
      <c r="Q17" s="30">
        <v>71.5</v>
      </c>
      <c r="R17" s="30">
        <v>248.5</v>
      </c>
      <c r="S17" s="81">
        <f>IF(AND(LEN(TRIM(Q17)&gt;0),ISNUMBER(Q17),LEN(TRIM(R17))&gt;0,ISNUMBER(R17)),IF(AND(LEN(TRIM(L$15))&gt;0,ISNUMBER(L$15)),IF(L$15&gt;1,(R17-Q17)/(L$15-1),IF(L$15=1,0,"ERROR")),"ERROR")," ")</f>
        <v>44.25</v>
      </c>
      <c r="T17" s="37" t="s">
        <v>138</v>
      </c>
      <c r="U17" s="30">
        <v>1</v>
      </c>
      <c r="V17" s="30">
        <v>-198.76750000000001</v>
      </c>
      <c r="W17" s="30">
        <v>-198.75749999999999</v>
      </c>
      <c r="X17" s="30">
        <v>17000</v>
      </c>
      <c r="Y17" s="82">
        <f t="shared" ref="Y17:Y141" si="2">IF(LEN(T17)&gt;0,W17-V17," ")</f>
        <v>1.0000000000019327E-2</v>
      </c>
      <c r="Z17" s="30">
        <v>-100</v>
      </c>
      <c r="AA17" s="30">
        <v>420</v>
      </c>
      <c r="AB17" s="81">
        <f>IF(AND(LEN(TRIM(Z17)&gt;0),ISNUMBER(Z17),LEN(TRIM(AA17))&gt;0,ISNUMBER(AA17)),IF(AND(LEN(TRIM(U$15))&gt;0,ISNUMBER(U$15)),IF(U$15&gt;1,(AA17-Z17)/(U$15-1),IF(U$15=1,0,"ERROR")),"ERROR")," ")</f>
        <v>130</v>
      </c>
      <c r="AC17" s="37"/>
      <c r="AD17" s="30"/>
      <c r="AE17" s="30"/>
      <c r="AF17" s="30"/>
      <c r="AG17" s="30"/>
      <c r="AH17" s="82" t="str">
        <f t="shared" ref="AH17:AH141" si="3">IF(LEN(AC17)&gt;0,AF17-AE17," ")</f>
        <v xml:space="preserve"> </v>
      </c>
      <c r="AI17" s="30"/>
      <c r="AJ17" s="30"/>
      <c r="AK17" s="81" t="str">
        <f>IF(AND(LEN(TRIM(AI17)&gt;0),ISNUMBER(AI17),LEN(TRIM(AJ17))&gt;0,ISNUMBER(AJ17)),IF(AND(LEN(TRIM(AD$15))&gt;0,ISNUMBER(AD$15)),IF(AD$15&gt;1,(AJ17-AI17)/(AD$15-1),IF(AD$15=1,0,"ERROR")),"ERROR")," ")</f>
        <v xml:space="preserve"> </v>
      </c>
      <c r="AL17" s="37"/>
      <c r="AM17" s="30"/>
      <c r="AN17" s="30"/>
      <c r="AO17" s="30"/>
      <c r="AP17" s="30"/>
      <c r="AQ17" s="82" t="str">
        <f t="shared" ref="AQ17:AQ141" si="4">IF(LEN(AL17)&gt;0,AO17-AN17," ")</f>
        <v xml:space="preserve"> </v>
      </c>
      <c r="AR17" s="30"/>
      <c r="AS17" s="30"/>
      <c r="AT17" s="81" t="str">
        <f>IF(AND(LEN(TRIM(AR17)&gt;0),ISNUMBER(AR17),LEN(TRIM(AS17))&gt;0,ISNUMBER(AS17)),IF(AND(LEN(TRIM(AM$15))&gt;0,ISNUMBER(AM$15)),IF(AM$15&gt;1,(AS17-AR17)/(AM$15-1),IF(AM$15=1,0,"ERROR")),"ERROR")," ")</f>
        <v xml:space="preserve"> </v>
      </c>
      <c r="AU17" s="37"/>
      <c r="AV17" s="30"/>
      <c r="AW17" s="30"/>
      <c r="AX17" s="30"/>
      <c r="AY17" s="30"/>
      <c r="AZ17" s="82" t="str">
        <f t="shared" ref="AZ17:AZ141" si="5">IF(LEN(AU17)&gt;0,AX17-AW17," ")</f>
        <v xml:space="preserve"> </v>
      </c>
      <c r="BA17" s="30"/>
      <c r="BB17" s="30"/>
      <c r="BC17" s="81" t="str">
        <f>IF(AND(LEN(TRIM(BA17)&gt;0),ISNUMBER(BA17),LEN(TRIM(BB17))&gt;0,ISNUMBER(BB17)),IF(AND(LEN(TRIM(AV$15))&gt;0,ISNUMBER(AV$15)),IF(AV$15&gt;1,(BB17-BA17)/(AV$15-1),IF(AV$15=1,0,"ERROR")),"ERROR")," ")</f>
        <v xml:space="preserve"> </v>
      </c>
      <c r="BD17" s="37"/>
      <c r="BE17" s="30"/>
      <c r="BF17" s="30"/>
      <c r="BG17" s="30"/>
      <c r="BH17" s="30"/>
      <c r="BI17" s="82" t="str">
        <f t="shared" ref="BI17:BI141" si="6">IF(LEN(BD17)&gt;0,BG17-BF17," ")</f>
        <v xml:space="preserve"> </v>
      </c>
      <c r="BJ17" s="30"/>
      <c r="BK17" s="30"/>
      <c r="BL17" s="81" t="str">
        <f>IF(AND(LEN(TRIM(BJ17)&gt;0),ISNUMBER(BJ17),LEN(TRIM(BK17))&gt;0,ISNUMBER(BK17)),IF(AND(LEN(TRIM(BE$15))&gt;0,ISNUMBER(BE$15)),IF(BE$15&gt;1,(BK17-BJ17)/(BE$15-1),IF(BE$15=1,0,"ERROR")),"ERROR")," ")</f>
        <v xml:space="preserve"> </v>
      </c>
      <c r="BM17" s="37"/>
      <c r="BN17" s="30"/>
      <c r="BO17" s="30"/>
      <c r="BP17" s="30"/>
      <c r="BQ17" s="30"/>
      <c r="BR17" s="82" t="str">
        <f t="shared" ref="BR17:BR141" si="7">IF(LEN(BM17)&gt;0,BP17-BO17," ")</f>
        <v xml:space="preserve"> </v>
      </c>
      <c r="BS17" s="30"/>
      <c r="BT17" s="30"/>
      <c r="BU17" s="81" t="str">
        <f>IF(AND(LEN(TRIM(BS17)&gt;0),ISNUMBER(BS17),LEN(TRIM(BT17))&gt;0,ISNUMBER(BT17)),IF(AND(LEN(TRIM(BN$15))&gt;0,ISNUMBER(BN$15)),IF(BN$15&gt;1,(BT17-BS17)/(BN$15-1),IF(BN$15=1,0,"ERROR")),"ERROR")," ")</f>
        <v xml:space="preserve"> </v>
      </c>
      <c r="BV17" s="37"/>
      <c r="BW17" s="30"/>
      <c r="BX17" s="30"/>
      <c r="BY17" s="30"/>
      <c r="BZ17" s="30"/>
      <c r="CA17" s="82" t="str">
        <f t="shared" ref="CA17:CA141" si="8">IF(LEN(BV17)&gt;0,BY17-BX17," ")</f>
        <v xml:space="preserve"> </v>
      </c>
      <c r="CB17" s="30"/>
      <c r="CC17" s="30"/>
      <c r="CD17" s="81" t="str">
        <f>IF(AND(LEN(TRIM(CB17)&gt;0),ISNUMBER(CB17),LEN(TRIM(CC17))&gt;0,ISNUMBER(CC17)),IF(AND(LEN(TRIM(BW$15))&gt;0,ISNUMBER(BW$15)),IF(BW$15&gt;1,(CC17-CB17)/(BW$15-1),IF(BW$15=1,0,"ERROR")),"ERROR")," ")</f>
        <v xml:space="preserve"> </v>
      </c>
      <c r="CE17" s="37"/>
      <c r="CF17" s="30"/>
      <c r="CG17" s="30"/>
      <c r="CH17" s="30"/>
      <c r="CI17" s="30"/>
      <c r="CJ17" s="82" t="str">
        <f t="shared" ref="CJ17:CJ141" si="9">IF(LEN(CE17)&gt;0,CH17-CG17," ")</f>
        <v xml:space="preserve"> </v>
      </c>
      <c r="CK17" s="30"/>
      <c r="CL17" s="30"/>
      <c r="CM17" s="81" t="str">
        <f>IF(AND(LEN(TRIM(CK17)&gt;0),ISNUMBER(CK17),LEN(TRIM(CL17))&gt;0,ISNUMBER(CL17)),IF(AND(LEN(TRIM(CF$15))&gt;0,ISNUMBER(CF$15)),IF(CF$15&gt;1,(CL17-CK17)/(CF$15-1),IF(CF$15=1,0,"ERROR")),"ERROR")," ")</f>
        <v xml:space="preserve"> </v>
      </c>
    </row>
    <row r="18" spans="1:91" x14ac:dyDescent="0.2">
      <c r="A18" s="148"/>
      <c r="B18" s="38" t="s">
        <v>131</v>
      </c>
      <c r="C18" s="32">
        <v>1</v>
      </c>
      <c r="D18" s="32">
        <v>-17.649999999999999</v>
      </c>
      <c r="E18" s="32">
        <v>-2.65</v>
      </c>
      <c r="F18" s="32">
        <v>20</v>
      </c>
      <c r="G18" s="88">
        <f t="shared" si="0"/>
        <v>14.999999999999998</v>
      </c>
      <c r="H18" s="30">
        <v>82.35</v>
      </c>
      <c r="I18" s="30">
        <v>237.65</v>
      </c>
      <c r="J18" s="81">
        <f t="shared" ref="J18:J81" si="10">IF(AND(LEN(TRIM(H18)&gt;0),ISNUMBER(H18),LEN(TRIM(I18))&gt;0,ISNUMBER(I18)),IF(AND(LEN(TRIM(C$15))&gt;0,ISNUMBER(C$15)),IF(C$15&gt;1,(I18-H18)/(C$15-1),IF(C$15=1,0,"ERROR")),"ERROR")," ")</f>
        <v>38.825000000000003</v>
      </c>
      <c r="K18" s="38" t="s">
        <v>135</v>
      </c>
      <c r="L18" s="32">
        <v>1</v>
      </c>
      <c r="M18" s="32">
        <v>-28.5</v>
      </c>
      <c r="N18" s="32">
        <v>-3.5</v>
      </c>
      <c r="O18" s="32">
        <v>35</v>
      </c>
      <c r="P18" s="88">
        <f t="shared" ref="P18:P81" si="11">IF(LEN(K18)&gt;0,N18-M18," ")</f>
        <v>25</v>
      </c>
      <c r="Q18" s="30">
        <v>71.5</v>
      </c>
      <c r="R18" s="30">
        <v>248.5</v>
      </c>
      <c r="S18" s="81">
        <f t="shared" ref="S18:S81" si="12">IF(AND(LEN(TRIM(Q18)&gt;0),ISNUMBER(Q18),LEN(TRIM(R18))&gt;0,ISNUMBER(R18)),IF(AND(LEN(TRIM(L$15))&gt;0,ISNUMBER(L$15)),IF(L$15&gt;1,(R18-Q18)/(L$15-1),IF(L$15=1,0,"ERROR")),"ERROR")," ")</f>
        <v>44.25</v>
      </c>
      <c r="T18" s="38" t="s">
        <v>139</v>
      </c>
      <c r="U18" s="32">
        <v>1</v>
      </c>
      <c r="V18" s="32">
        <v>-195.76750000000001</v>
      </c>
      <c r="W18" s="32">
        <v>-195.75749999999999</v>
      </c>
      <c r="X18" s="32">
        <v>17000</v>
      </c>
      <c r="Y18" s="88">
        <f t="shared" ref="Y18:Y81" si="13">IF(LEN(T18)&gt;0,W18-V18," ")</f>
        <v>1.0000000000019327E-2</v>
      </c>
      <c r="Z18" s="30">
        <v>-100</v>
      </c>
      <c r="AA18" s="30">
        <v>420</v>
      </c>
      <c r="AB18" s="81">
        <f t="shared" ref="AB18:AB81" si="14">IF(AND(LEN(TRIM(Z18)&gt;0),ISNUMBER(Z18),LEN(TRIM(AA18))&gt;0,ISNUMBER(AA18)),IF(AND(LEN(TRIM(U$15))&gt;0,ISNUMBER(U$15)),IF(U$15&gt;1,(AA18-Z18)/(U$15-1),IF(U$15=1,0,"ERROR")),"ERROR")," ")</f>
        <v>130</v>
      </c>
      <c r="AC18" s="38"/>
      <c r="AD18" s="32"/>
      <c r="AE18" s="32"/>
      <c r="AF18" s="32"/>
      <c r="AG18" s="32"/>
      <c r="AH18" s="88" t="str">
        <f t="shared" ref="AH18:AH81" si="15">IF(LEN(AC18)&gt;0,AF18-AE18," ")</f>
        <v xml:space="preserve"> </v>
      </c>
      <c r="AI18" s="30"/>
      <c r="AJ18" s="30"/>
      <c r="AK18" s="81" t="str">
        <f t="shared" ref="AK18:AK81" si="16">IF(AND(LEN(TRIM(AI18)&gt;0),ISNUMBER(AI18),LEN(TRIM(AJ18))&gt;0,ISNUMBER(AJ18)),IF(AND(LEN(TRIM(AD$15))&gt;0,ISNUMBER(AD$15)),IF(AD$15&gt;1,(AJ18-AI18)/(AD$15-1),IF(AD$15=1,0,"ERROR")),"ERROR")," ")</f>
        <v xml:space="preserve"> </v>
      </c>
      <c r="AL18" s="38"/>
      <c r="AM18" s="32"/>
      <c r="AN18" s="32"/>
      <c r="AO18" s="32"/>
      <c r="AP18" s="32"/>
      <c r="AQ18" s="88" t="str">
        <f t="shared" ref="AQ18:AQ81" si="17">IF(LEN(AL18)&gt;0,AO18-AN18," ")</f>
        <v xml:space="preserve"> </v>
      </c>
      <c r="AR18" s="30"/>
      <c r="AS18" s="30"/>
      <c r="AT18" s="81" t="str">
        <f t="shared" ref="AT18:AT81" si="18">IF(AND(LEN(TRIM(AR18)&gt;0),ISNUMBER(AR18),LEN(TRIM(AS18))&gt;0,ISNUMBER(AS18)),IF(AND(LEN(TRIM(AM$15))&gt;0,ISNUMBER(AM$15)),IF(AM$15&gt;1,(AS18-AR18)/(AM$15-1),IF(AM$15=1,0,"ERROR")),"ERROR")," ")</f>
        <v xml:space="preserve"> </v>
      </c>
      <c r="AU18" s="38"/>
      <c r="AV18" s="32"/>
      <c r="AW18" s="32"/>
      <c r="AX18" s="32"/>
      <c r="AY18" s="32"/>
      <c r="AZ18" s="88" t="str">
        <f t="shared" ref="AZ18:AZ81" si="19">IF(LEN(AU18)&gt;0,AX18-AW18," ")</f>
        <v xml:space="preserve"> </v>
      </c>
      <c r="BA18" s="30"/>
      <c r="BB18" s="30"/>
      <c r="BC18" s="81" t="str">
        <f t="shared" ref="BC18:BC81" si="20">IF(AND(LEN(TRIM(BA18)&gt;0),ISNUMBER(BA18),LEN(TRIM(BB18))&gt;0,ISNUMBER(BB18)),IF(AND(LEN(TRIM(AV$15))&gt;0,ISNUMBER(AV$15)),IF(AV$15&gt;1,(BB18-BA18)/(AV$15-1),IF(AV$15=1,0,"ERROR")),"ERROR")," ")</f>
        <v xml:space="preserve"> </v>
      </c>
      <c r="BD18" s="38"/>
      <c r="BE18" s="32"/>
      <c r="BF18" s="32"/>
      <c r="BG18" s="32"/>
      <c r="BH18" s="32"/>
      <c r="BI18" s="88" t="str">
        <f t="shared" ref="BI18:BI81" si="21">IF(LEN(BD18)&gt;0,BG18-BF18," ")</f>
        <v xml:space="preserve"> </v>
      </c>
      <c r="BJ18" s="30"/>
      <c r="BK18" s="30"/>
      <c r="BL18" s="81" t="str">
        <f t="shared" ref="BL18:BL81" si="22">IF(AND(LEN(TRIM(BJ18)&gt;0),ISNUMBER(BJ18),LEN(TRIM(BK18))&gt;0,ISNUMBER(BK18)),IF(AND(LEN(TRIM(BE$15))&gt;0,ISNUMBER(BE$15)),IF(BE$15&gt;1,(BK18-BJ18)/(BE$15-1),IF(BE$15=1,0,"ERROR")),"ERROR")," ")</f>
        <v xml:space="preserve"> </v>
      </c>
      <c r="BM18" s="38"/>
      <c r="BN18" s="32"/>
      <c r="BO18" s="32"/>
      <c r="BP18" s="32"/>
      <c r="BQ18" s="32"/>
      <c r="BR18" s="88" t="str">
        <f t="shared" ref="BR18:BR81" si="23">IF(LEN(BM18)&gt;0,BP18-BO18," ")</f>
        <v xml:space="preserve"> </v>
      </c>
      <c r="BS18" s="30"/>
      <c r="BT18" s="30"/>
      <c r="BU18" s="81" t="str">
        <f t="shared" ref="BU18:BU81" si="24">IF(AND(LEN(TRIM(BS18)&gt;0),ISNUMBER(BS18),LEN(TRIM(BT18))&gt;0,ISNUMBER(BT18)),IF(AND(LEN(TRIM(BN$15))&gt;0,ISNUMBER(BN$15)),IF(BN$15&gt;1,(BT18-BS18)/(BN$15-1),IF(BN$15=1,0,"ERROR")),"ERROR")," ")</f>
        <v xml:space="preserve"> </v>
      </c>
      <c r="BV18" s="38"/>
      <c r="BW18" s="32"/>
      <c r="BX18" s="32"/>
      <c r="BY18" s="32"/>
      <c r="BZ18" s="32"/>
      <c r="CA18" s="88" t="str">
        <f t="shared" ref="CA18:CA81" si="25">IF(LEN(BV18)&gt;0,BY18-BX18," ")</f>
        <v xml:space="preserve"> </v>
      </c>
      <c r="CB18" s="30"/>
      <c r="CC18" s="30"/>
      <c r="CD18" s="81" t="str">
        <f t="shared" ref="CD18:CD81" si="26">IF(AND(LEN(TRIM(CB18)&gt;0),ISNUMBER(CB18),LEN(TRIM(CC18))&gt;0,ISNUMBER(CC18)),IF(AND(LEN(TRIM(BW$15))&gt;0,ISNUMBER(BW$15)),IF(BW$15&gt;1,(CC18-CB18)/(BW$15-1),IF(BW$15=1,0,"ERROR")),"ERROR")," ")</f>
        <v xml:space="preserve"> </v>
      </c>
      <c r="CE18" s="38"/>
      <c r="CF18" s="32"/>
      <c r="CG18" s="32"/>
      <c r="CH18" s="32"/>
      <c r="CI18" s="32"/>
      <c r="CJ18" s="88" t="str">
        <f t="shared" ref="CJ18:CJ81" si="27">IF(LEN(CE18)&gt;0,CH18-CG18," ")</f>
        <v xml:space="preserve"> </v>
      </c>
      <c r="CK18" s="30"/>
      <c r="CL18" s="30"/>
      <c r="CM18" s="81" t="str">
        <f t="shared" ref="CM18:CM81" si="28">IF(AND(LEN(TRIM(CK18)&gt;0),ISNUMBER(CK18),LEN(TRIM(CL18))&gt;0,ISNUMBER(CL18)),IF(AND(LEN(TRIM(CF$15))&gt;0,ISNUMBER(CF$15)),IF(CF$15&gt;1,(CL18-CK18)/(CF$15-1),IF(CF$15=1,0,"ERROR")),"ERROR")," ")</f>
        <v xml:space="preserve"> </v>
      </c>
    </row>
    <row r="19" spans="1:91" x14ac:dyDescent="0.2">
      <c r="A19" s="148"/>
      <c r="B19" s="38" t="s">
        <v>132</v>
      </c>
      <c r="C19" s="32">
        <v>1</v>
      </c>
      <c r="D19" s="32">
        <v>2.65</v>
      </c>
      <c r="E19" s="32">
        <v>17.649999999999999</v>
      </c>
      <c r="F19" s="32">
        <v>133</v>
      </c>
      <c r="G19" s="88">
        <f t="shared" si="0"/>
        <v>14.999999999999998</v>
      </c>
      <c r="H19" s="30">
        <v>82.35</v>
      </c>
      <c r="I19" s="30">
        <v>237.65</v>
      </c>
      <c r="J19" s="81">
        <f t="shared" si="10"/>
        <v>38.825000000000003</v>
      </c>
      <c r="K19" s="38" t="s">
        <v>136</v>
      </c>
      <c r="L19" s="32">
        <v>1</v>
      </c>
      <c r="M19" s="32">
        <v>3.5</v>
      </c>
      <c r="N19" s="32">
        <v>28.5</v>
      </c>
      <c r="O19" s="32">
        <v>150</v>
      </c>
      <c r="P19" s="88">
        <f t="shared" si="11"/>
        <v>25</v>
      </c>
      <c r="Q19" s="30">
        <v>71.5</v>
      </c>
      <c r="R19" s="30">
        <v>248.5</v>
      </c>
      <c r="S19" s="81">
        <f t="shared" si="12"/>
        <v>44.25</v>
      </c>
      <c r="T19" s="38" t="s">
        <v>140</v>
      </c>
      <c r="U19" s="32">
        <v>1</v>
      </c>
      <c r="V19" s="32">
        <v>-184.76750000000001</v>
      </c>
      <c r="W19" s="32">
        <v>-184.75749999999999</v>
      </c>
      <c r="X19" s="32">
        <v>17000</v>
      </c>
      <c r="Y19" s="88">
        <f t="shared" si="13"/>
        <v>1.0000000000019327E-2</v>
      </c>
      <c r="Z19" s="30">
        <v>-100</v>
      </c>
      <c r="AA19" s="30">
        <v>420</v>
      </c>
      <c r="AB19" s="81">
        <f t="shared" si="14"/>
        <v>130</v>
      </c>
      <c r="AC19" s="38"/>
      <c r="AD19" s="32"/>
      <c r="AE19" s="32"/>
      <c r="AF19" s="32"/>
      <c r="AG19" s="32"/>
      <c r="AH19" s="88" t="str">
        <f t="shared" si="15"/>
        <v xml:space="preserve"> </v>
      </c>
      <c r="AI19" s="30"/>
      <c r="AJ19" s="30"/>
      <c r="AK19" s="81" t="str">
        <f t="shared" si="16"/>
        <v xml:space="preserve"> </v>
      </c>
      <c r="AL19" s="38"/>
      <c r="AM19" s="32"/>
      <c r="AN19" s="32"/>
      <c r="AO19" s="32"/>
      <c r="AP19" s="32"/>
      <c r="AQ19" s="88" t="str">
        <f t="shared" si="17"/>
        <v xml:space="preserve"> </v>
      </c>
      <c r="AR19" s="30"/>
      <c r="AS19" s="30"/>
      <c r="AT19" s="81" t="str">
        <f t="shared" si="18"/>
        <v xml:space="preserve"> </v>
      </c>
      <c r="AU19" s="38"/>
      <c r="AV19" s="32"/>
      <c r="AW19" s="32"/>
      <c r="AX19" s="32"/>
      <c r="AY19" s="32"/>
      <c r="AZ19" s="88" t="str">
        <f t="shared" si="19"/>
        <v xml:space="preserve"> </v>
      </c>
      <c r="BA19" s="30"/>
      <c r="BB19" s="30"/>
      <c r="BC19" s="81" t="str">
        <f t="shared" si="20"/>
        <v xml:space="preserve"> </v>
      </c>
      <c r="BD19" s="38"/>
      <c r="BE19" s="32"/>
      <c r="BF19" s="32"/>
      <c r="BG19" s="32"/>
      <c r="BH19" s="32"/>
      <c r="BI19" s="88" t="str">
        <f t="shared" si="21"/>
        <v xml:space="preserve"> </v>
      </c>
      <c r="BJ19" s="30"/>
      <c r="BK19" s="30"/>
      <c r="BL19" s="81" t="str">
        <f t="shared" si="22"/>
        <v xml:space="preserve"> </v>
      </c>
      <c r="BM19" s="38"/>
      <c r="BN19" s="32"/>
      <c r="BO19" s="32"/>
      <c r="BP19" s="32"/>
      <c r="BQ19" s="32"/>
      <c r="BR19" s="88" t="str">
        <f t="shared" si="23"/>
        <v xml:space="preserve"> </v>
      </c>
      <c r="BS19" s="30"/>
      <c r="BT19" s="30"/>
      <c r="BU19" s="81" t="str">
        <f t="shared" si="24"/>
        <v xml:space="preserve"> </v>
      </c>
      <c r="BV19" s="38"/>
      <c r="BW19" s="32"/>
      <c r="BX19" s="32"/>
      <c r="BY19" s="32"/>
      <c r="BZ19" s="32"/>
      <c r="CA19" s="88" t="str">
        <f t="shared" si="25"/>
        <v xml:space="preserve"> </v>
      </c>
      <c r="CB19" s="30"/>
      <c r="CC19" s="30"/>
      <c r="CD19" s="81" t="str">
        <f t="shared" si="26"/>
        <v xml:space="preserve"> </v>
      </c>
      <c r="CE19" s="38"/>
      <c r="CF19" s="32"/>
      <c r="CG19" s="32"/>
      <c r="CH19" s="32"/>
      <c r="CI19" s="32"/>
      <c r="CJ19" s="88" t="str">
        <f t="shared" si="27"/>
        <v xml:space="preserve"> </v>
      </c>
      <c r="CK19" s="30"/>
      <c r="CL19" s="30"/>
      <c r="CM19" s="81" t="str">
        <f t="shared" si="28"/>
        <v xml:space="preserve"> </v>
      </c>
    </row>
    <row r="20" spans="1:91" x14ac:dyDescent="0.2">
      <c r="A20" s="148"/>
      <c r="B20" s="38" t="s">
        <v>133</v>
      </c>
      <c r="C20" s="32">
        <v>1</v>
      </c>
      <c r="D20" s="32">
        <v>2.65</v>
      </c>
      <c r="E20" s="32">
        <v>17.649999999999999</v>
      </c>
      <c r="F20" s="32">
        <v>20</v>
      </c>
      <c r="G20" s="88">
        <f t="shared" si="0"/>
        <v>14.999999999999998</v>
      </c>
      <c r="H20" s="30">
        <v>82.35</v>
      </c>
      <c r="I20" s="30">
        <v>237.65</v>
      </c>
      <c r="J20" s="81">
        <f t="shared" si="10"/>
        <v>38.825000000000003</v>
      </c>
      <c r="K20" s="38" t="s">
        <v>137</v>
      </c>
      <c r="L20" s="32">
        <v>1</v>
      </c>
      <c r="M20" s="32">
        <v>3.5</v>
      </c>
      <c r="N20" s="32">
        <v>28.5</v>
      </c>
      <c r="O20" s="32">
        <v>35</v>
      </c>
      <c r="P20" s="88">
        <f t="shared" si="11"/>
        <v>25</v>
      </c>
      <c r="Q20" s="30">
        <v>71.5</v>
      </c>
      <c r="R20" s="30">
        <v>248.5</v>
      </c>
      <c r="S20" s="81">
        <f t="shared" si="12"/>
        <v>44.25</v>
      </c>
      <c r="T20" s="38" t="s">
        <v>141</v>
      </c>
      <c r="U20" s="32">
        <v>1</v>
      </c>
      <c r="V20" s="32">
        <v>-181.76750000000001</v>
      </c>
      <c r="W20" s="32">
        <v>-181.75749999999999</v>
      </c>
      <c r="X20" s="32">
        <v>17000</v>
      </c>
      <c r="Y20" s="88">
        <f t="shared" si="13"/>
        <v>1.0000000000019327E-2</v>
      </c>
      <c r="Z20" s="30">
        <v>-100</v>
      </c>
      <c r="AA20" s="30">
        <v>420</v>
      </c>
      <c r="AB20" s="81">
        <f t="shared" si="14"/>
        <v>130</v>
      </c>
      <c r="AC20" s="38"/>
      <c r="AD20" s="32"/>
      <c r="AE20" s="32"/>
      <c r="AF20" s="32"/>
      <c r="AG20" s="32"/>
      <c r="AH20" s="88" t="str">
        <f t="shared" si="15"/>
        <v xml:space="preserve"> </v>
      </c>
      <c r="AI20" s="30"/>
      <c r="AJ20" s="30"/>
      <c r="AK20" s="81" t="str">
        <f t="shared" si="16"/>
        <v xml:space="preserve"> </v>
      </c>
      <c r="AL20" s="38"/>
      <c r="AM20" s="32"/>
      <c r="AN20" s="32"/>
      <c r="AO20" s="32"/>
      <c r="AP20" s="32"/>
      <c r="AQ20" s="88" t="str">
        <f t="shared" si="17"/>
        <v xml:space="preserve"> </v>
      </c>
      <c r="AR20" s="30"/>
      <c r="AS20" s="30"/>
      <c r="AT20" s="81" t="str">
        <f t="shared" si="18"/>
        <v xml:space="preserve"> </v>
      </c>
      <c r="AU20" s="38"/>
      <c r="AV20" s="32"/>
      <c r="AW20" s="32"/>
      <c r="AX20" s="32"/>
      <c r="AY20" s="32"/>
      <c r="AZ20" s="88" t="str">
        <f t="shared" si="19"/>
        <v xml:space="preserve"> </v>
      </c>
      <c r="BA20" s="30"/>
      <c r="BB20" s="30"/>
      <c r="BC20" s="81" t="str">
        <f t="shared" si="20"/>
        <v xml:space="preserve"> </v>
      </c>
      <c r="BD20" s="38"/>
      <c r="BE20" s="32"/>
      <c r="BF20" s="32"/>
      <c r="BG20" s="32"/>
      <c r="BH20" s="32"/>
      <c r="BI20" s="88" t="str">
        <f t="shared" si="21"/>
        <v xml:space="preserve"> </v>
      </c>
      <c r="BJ20" s="30"/>
      <c r="BK20" s="30"/>
      <c r="BL20" s="81" t="str">
        <f t="shared" si="22"/>
        <v xml:space="preserve"> </v>
      </c>
      <c r="BM20" s="38"/>
      <c r="BN20" s="32"/>
      <c r="BO20" s="32"/>
      <c r="BP20" s="32"/>
      <c r="BQ20" s="32"/>
      <c r="BR20" s="88" t="str">
        <f t="shared" si="23"/>
        <v xml:space="preserve"> </v>
      </c>
      <c r="BS20" s="30"/>
      <c r="BT20" s="30"/>
      <c r="BU20" s="81" t="str">
        <f t="shared" si="24"/>
        <v xml:space="preserve"> </v>
      </c>
      <c r="BV20" s="38"/>
      <c r="BW20" s="32"/>
      <c r="BX20" s="32"/>
      <c r="BY20" s="32"/>
      <c r="BZ20" s="32"/>
      <c r="CA20" s="88" t="str">
        <f t="shared" si="25"/>
        <v xml:space="preserve"> </v>
      </c>
      <c r="CB20" s="30"/>
      <c r="CC20" s="30"/>
      <c r="CD20" s="81" t="str">
        <f t="shared" si="26"/>
        <v xml:space="preserve"> </v>
      </c>
      <c r="CE20" s="38"/>
      <c r="CF20" s="32"/>
      <c r="CG20" s="32"/>
      <c r="CH20" s="32"/>
      <c r="CI20" s="32"/>
      <c r="CJ20" s="88" t="str">
        <f t="shared" si="27"/>
        <v xml:space="preserve"> </v>
      </c>
      <c r="CK20" s="30"/>
      <c r="CL20" s="30"/>
      <c r="CM20" s="81" t="str">
        <f t="shared" si="28"/>
        <v xml:space="preserve"> </v>
      </c>
    </row>
    <row r="21" spans="1:91" x14ac:dyDescent="0.2">
      <c r="A21" s="148"/>
      <c r="B21" s="38"/>
      <c r="C21" s="32"/>
      <c r="D21" s="32"/>
      <c r="E21" s="32"/>
      <c r="F21" s="32"/>
      <c r="G21" s="88" t="str">
        <f t="shared" si="0"/>
        <v xml:space="preserve"> </v>
      </c>
      <c r="H21" s="30"/>
      <c r="I21" s="30"/>
      <c r="J21" s="81" t="str">
        <f t="shared" si="10"/>
        <v xml:space="preserve"> </v>
      </c>
      <c r="K21" s="38"/>
      <c r="L21" s="32"/>
      <c r="M21" s="32"/>
      <c r="N21" s="32"/>
      <c r="O21" s="32"/>
      <c r="P21" s="88" t="str">
        <f t="shared" si="11"/>
        <v xml:space="preserve"> </v>
      </c>
      <c r="Q21" s="30"/>
      <c r="R21" s="30"/>
      <c r="S21" s="81" t="str">
        <f t="shared" si="12"/>
        <v xml:space="preserve"> </v>
      </c>
      <c r="T21" s="38" t="s">
        <v>142</v>
      </c>
      <c r="U21" s="32">
        <v>1</v>
      </c>
      <c r="V21" s="32">
        <v>-178.24250000000001</v>
      </c>
      <c r="W21" s="32">
        <v>-178.23249999999999</v>
      </c>
      <c r="X21" s="32">
        <v>17000</v>
      </c>
      <c r="Y21" s="88">
        <f t="shared" si="13"/>
        <v>1.0000000000019327E-2</v>
      </c>
      <c r="Z21" s="30">
        <v>-100</v>
      </c>
      <c r="AA21" s="30">
        <v>420</v>
      </c>
      <c r="AB21" s="81">
        <f t="shared" si="14"/>
        <v>130</v>
      </c>
      <c r="AC21" s="38"/>
      <c r="AD21" s="32"/>
      <c r="AE21" s="32"/>
      <c r="AF21" s="32"/>
      <c r="AG21" s="32"/>
      <c r="AH21" s="88" t="str">
        <f t="shared" si="15"/>
        <v xml:space="preserve"> </v>
      </c>
      <c r="AI21" s="30"/>
      <c r="AJ21" s="30"/>
      <c r="AK21" s="81" t="str">
        <f t="shared" si="16"/>
        <v xml:space="preserve"> </v>
      </c>
      <c r="AL21" s="38"/>
      <c r="AM21" s="32"/>
      <c r="AN21" s="32"/>
      <c r="AO21" s="32"/>
      <c r="AP21" s="32"/>
      <c r="AQ21" s="88" t="str">
        <f t="shared" si="17"/>
        <v xml:space="preserve"> </v>
      </c>
      <c r="AR21" s="30"/>
      <c r="AS21" s="30"/>
      <c r="AT21" s="81" t="str">
        <f t="shared" si="18"/>
        <v xml:space="preserve"> </v>
      </c>
      <c r="AU21" s="38"/>
      <c r="AV21" s="32"/>
      <c r="AW21" s="32"/>
      <c r="AX21" s="32"/>
      <c r="AY21" s="32"/>
      <c r="AZ21" s="88" t="str">
        <f t="shared" si="19"/>
        <v xml:space="preserve"> </v>
      </c>
      <c r="BA21" s="30"/>
      <c r="BB21" s="30"/>
      <c r="BC21" s="81" t="str">
        <f t="shared" si="20"/>
        <v xml:space="preserve"> </v>
      </c>
      <c r="BD21" s="38"/>
      <c r="BE21" s="32"/>
      <c r="BF21" s="32"/>
      <c r="BG21" s="32"/>
      <c r="BH21" s="32"/>
      <c r="BI21" s="88" t="str">
        <f t="shared" si="21"/>
        <v xml:space="preserve"> </v>
      </c>
      <c r="BJ21" s="30"/>
      <c r="BK21" s="30"/>
      <c r="BL21" s="81" t="str">
        <f t="shared" si="22"/>
        <v xml:space="preserve"> </v>
      </c>
      <c r="BM21" s="38"/>
      <c r="BN21" s="32"/>
      <c r="BO21" s="32"/>
      <c r="BP21" s="32"/>
      <c r="BQ21" s="32"/>
      <c r="BR21" s="88" t="str">
        <f t="shared" si="23"/>
        <v xml:space="preserve"> </v>
      </c>
      <c r="BS21" s="30"/>
      <c r="BT21" s="30"/>
      <c r="BU21" s="81" t="str">
        <f t="shared" si="24"/>
        <v xml:space="preserve"> </v>
      </c>
      <c r="BV21" s="38"/>
      <c r="BW21" s="32"/>
      <c r="BX21" s="32"/>
      <c r="BY21" s="32"/>
      <c r="BZ21" s="32"/>
      <c r="CA21" s="88" t="str">
        <f t="shared" si="25"/>
        <v xml:space="preserve"> </v>
      </c>
      <c r="CB21" s="30"/>
      <c r="CC21" s="30"/>
      <c r="CD21" s="81" t="str">
        <f t="shared" si="26"/>
        <v xml:space="preserve"> </v>
      </c>
      <c r="CE21" s="38"/>
      <c r="CF21" s="32"/>
      <c r="CG21" s="32"/>
      <c r="CH21" s="32"/>
      <c r="CI21" s="32"/>
      <c r="CJ21" s="88" t="str">
        <f t="shared" si="27"/>
        <v xml:space="preserve"> </v>
      </c>
      <c r="CK21" s="30"/>
      <c r="CL21" s="30"/>
      <c r="CM21" s="81" t="str">
        <f t="shared" si="28"/>
        <v xml:space="preserve"> </v>
      </c>
    </row>
    <row r="22" spans="1:91" x14ac:dyDescent="0.2">
      <c r="A22" s="148"/>
      <c r="B22" s="38"/>
      <c r="C22" s="32"/>
      <c r="D22" s="32"/>
      <c r="E22" s="32"/>
      <c r="F22" s="32"/>
      <c r="G22" s="88" t="str">
        <f t="shared" si="0"/>
        <v xml:space="preserve"> </v>
      </c>
      <c r="H22" s="30"/>
      <c r="I22" s="30"/>
      <c r="J22" s="81" t="str">
        <f t="shared" si="10"/>
        <v xml:space="preserve"> </v>
      </c>
      <c r="K22" s="38"/>
      <c r="L22" s="32"/>
      <c r="M22" s="32"/>
      <c r="N22" s="32"/>
      <c r="O22" s="32"/>
      <c r="P22" s="88" t="str">
        <f t="shared" si="11"/>
        <v xml:space="preserve"> </v>
      </c>
      <c r="Q22" s="30"/>
      <c r="R22" s="30"/>
      <c r="S22" s="81" t="str">
        <f t="shared" si="12"/>
        <v xml:space="preserve"> </v>
      </c>
      <c r="T22" s="38" t="s">
        <v>143</v>
      </c>
      <c r="U22" s="32">
        <v>1</v>
      </c>
      <c r="V22" s="32">
        <v>-176.24250000000001</v>
      </c>
      <c r="W22" s="32">
        <v>-176.23249999999999</v>
      </c>
      <c r="X22" s="32">
        <v>17000</v>
      </c>
      <c r="Y22" s="88">
        <f t="shared" si="13"/>
        <v>1.0000000000019327E-2</v>
      </c>
      <c r="Z22" s="30">
        <v>-100</v>
      </c>
      <c r="AA22" s="30">
        <v>420</v>
      </c>
      <c r="AB22" s="81">
        <f t="shared" si="14"/>
        <v>130</v>
      </c>
      <c r="AC22" s="38"/>
      <c r="AD22" s="32"/>
      <c r="AE22" s="32"/>
      <c r="AF22" s="32"/>
      <c r="AG22" s="32"/>
      <c r="AH22" s="88" t="str">
        <f t="shared" si="15"/>
        <v xml:space="preserve"> </v>
      </c>
      <c r="AI22" s="30"/>
      <c r="AJ22" s="30"/>
      <c r="AK22" s="81" t="str">
        <f t="shared" si="16"/>
        <v xml:space="preserve"> </v>
      </c>
      <c r="AL22" s="38"/>
      <c r="AM22" s="32"/>
      <c r="AN22" s="32"/>
      <c r="AO22" s="32"/>
      <c r="AP22" s="32"/>
      <c r="AQ22" s="88" t="str">
        <f t="shared" si="17"/>
        <v xml:space="preserve"> </v>
      </c>
      <c r="AR22" s="30"/>
      <c r="AS22" s="30"/>
      <c r="AT22" s="81" t="str">
        <f t="shared" si="18"/>
        <v xml:space="preserve"> </v>
      </c>
      <c r="AU22" s="38"/>
      <c r="AV22" s="32"/>
      <c r="AW22" s="32"/>
      <c r="AX22" s="32"/>
      <c r="AY22" s="32"/>
      <c r="AZ22" s="88" t="str">
        <f t="shared" si="19"/>
        <v xml:space="preserve"> </v>
      </c>
      <c r="BA22" s="30"/>
      <c r="BB22" s="30"/>
      <c r="BC22" s="81" t="str">
        <f t="shared" si="20"/>
        <v xml:space="preserve"> </v>
      </c>
      <c r="BD22" s="38"/>
      <c r="BE22" s="32"/>
      <c r="BF22" s="32"/>
      <c r="BG22" s="32"/>
      <c r="BH22" s="32"/>
      <c r="BI22" s="88" t="str">
        <f t="shared" si="21"/>
        <v xml:space="preserve"> </v>
      </c>
      <c r="BJ22" s="30"/>
      <c r="BK22" s="30"/>
      <c r="BL22" s="81" t="str">
        <f t="shared" si="22"/>
        <v xml:space="preserve"> </v>
      </c>
      <c r="BM22" s="38"/>
      <c r="BN22" s="32"/>
      <c r="BO22" s="32"/>
      <c r="BP22" s="32"/>
      <c r="BQ22" s="32"/>
      <c r="BR22" s="88" t="str">
        <f t="shared" si="23"/>
        <v xml:space="preserve"> </v>
      </c>
      <c r="BS22" s="30"/>
      <c r="BT22" s="30"/>
      <c r="BU22" s="81" t="str">
        <f t="shared" si="24"/>
        <v xml:space="preserve"> </v>
      </c>
      <c r="BV22" s="38"/>
      <c r="BW22" s="32"/>
      <c r="BX22" s="32"/>
      <c r="BY22" s="32"/>
      <c r="BZ22" s="32"/>
      <c r="CA22" s="88" t="str">
        <f t="shared" si="25"/>
        <v xml:space="preserve"> </v>
      </c>
      <c r="CB22" s="30"/>
      <c r="CC22" s="30"/>
      <c r="CD22" s="81" t="str">
        <f t="shared" si="26"/>
        <v xml:space="preserve"> </v>
      </c>
      <c r="CE22" s="38"/>
      <c r="CF22" s="32"/>
      <c r="CG22" s="32"/>
      <c r="CH22" s="32"/>
      <c r="CI22" s="32"/>
      <c r="CJ22" s="88" t="str">
        <f t="shared" si="27"/>
        <v xml:space="preserve"> </v>
      </c>
      <c r="CK22" s="30"/>
      <c r="CL22" s="30"/>
      <c r="CM22" s="81" t="str">
        <f t="shared" si="28"/>
        <v xml:space="preserve"> </v>
      </c>
    </row>
    <row r="23" spans="1:91" x14ac:dyDescent="0.2">
      <c r="A23" s="148"/>
      <c r="B23" s="38"/>
      <c r="C23" s="32"/>
      <c r="D23" s="32"/>
      <c r="E23" s="32"/>
      <c r="F23" s="32"/>
      <c r="G23" s="88" t="str">
        <f t="shared" si="0"/>
        <v xml:space="preserve"> </v>
      </c>
      <c r="H23" s="30"/>
      <c r="I23" s="30"/>
      <c r="J23" s="81" t="str">
        <f t="shared" si="10"/>
        <v xml:space="preserve"> </v>
      </c>
      <c r="K23" s="38"/>
      <c r="L23" s="32"/>
      <c r="M23" s="32"/>
      <c r="N23" s="32"/>
      <c r="O23" s="32"/>
      <c r="P23" s="88" t="str">
        <f t="shared" si="11"/>
        <v xml:space="preserve"> </v>
      </c>
      <c r="Q23" s="30"/>
      <c r="R23" s="30"/>
      <c r="S23" s="81" t="str">
        <f t="shared" si="12"/>
        <v xml:space="preserve"> </v>
      </c>
      <c r="T23" s="38" t="s">
        <v>144</v>
      </c>
      <c r="U23" s="32">
        <v>1</v>
      </c>
      <c r="V23" s="32">
        <v>-163.005</v>
      </c>
      <c r="W23" s="32">
        <v>-162.995</v>
      </c>
      <c r="X23" s="32">
        <v>17000</v>
      </c>
      <c r="Y23" s="88">
        <f t="shared" si="13"/>
        <v>9.9999999999909051E-3</v>
      </c>
      <c r="Z23" s="30">
        <v>-100</v>
      </c>
      <c r="AA23" s="30">
        <v>420</v>
      </c>
      <c r="AB23" s="81">
        <f t="shared" si="14"/>
        <v>130</v>
      </c>
      <c r="AC23" s="38"/>
      <c r="AD23" s="32"/>
      <c r="AE23" s="32"/>
      <c r="AF23" s="32"/>
      <c r="AG23" s="32"/>
      <c r="AH23" s="88" t="str">
        <f t="shared" si="15"/>
        <v xml:space="preserve"> </v>
      </c>
      <c r="AI23" s="30"/>
      <c r="AJ23" s="30"/>
      <c r="AK23" s="81" t="str">
        <f t="shared" si="16"/>
        <v xml:space="preserve"> </v>
      </c>
      <c r="AL23" s="38"/>
      <c r="AM23" s="32"/>
      <c r="AN23" s="32"/>
      <c r="AO23" s="32"/>
      <c r="AP23" s="32"/>
      <c r="AQ23" s="88" t="str">
        <f t="shared" si="17"/>
        <v xml:space="preserve"> </v>
      </c>
      <c r="AR23" s="30"/>
      <c r="AS23" s="30"/>
      <c r="AT23" s="81" t="str">
        <f t="shared" si="18"/>
        <v xml:space="preserve"> </v>
      </c>
      <c r="AU23" s="38"/>
      <c r="AV23" s="32"/>
      <c r="AW23" s="32"/>
      <c r="AX23" s="32"/>
      <c r="AY23" s="32"/>
      <c r="AZ23" s="88" t="str">
        <f t="shared" si="19"/>
        <v xml:space="preserve"> </v>
      </c>
      <c r="BA23" s="30"/>
      <c r="BB23" s="30"/>
      <c r="BC23" s="81" t="str">
        <f t="shared" si="20"/>
        <v xml:space="preserve"> </v>
      </c>
      <c r="BD23" s="38"/>
      <c r="BE23" s="32"/>
      <c r="BF23" s="32"/>
      <c r="BG23" s="32"/>
      <c r="BH23" s="32"/>
      <c r="BI23" s="88" t="str">
        <f t="shared" si="21"/>
        <v xml:space="preserve"> </v>
      </c>
      <c r="BJ23" s="30"/>
      <c r="BK23" s="30"/>
      <c r="BL23" s="81" t="str">
        <f t="shared" si="22"/>
        <v xml:space="preserve"> </v>
      </c>
      <c r="BM23" s="38"/>
      <c r="BN23" s="32"/>
      <c r="BO23" s="32"/>
      <c r="BP23" s="32"/>
      <c r="BQ23" s="32"/>
      <c r="BR23" s="88" t="str">
        <f t="shared" si="23"/>
        <v xml:space="preserve"> </v>
      </c>
      <c r="BS23" s="30"/>
      <c r="BT23" s="30"/>
      <c r="BU23" s="81" t="str">
        <f t="shared" si="24"/>
        <v xml:space="preserve"> </v>
      </c>
      <c r="BV23" s="38"/>
      <c r="BW23" s="32"/>
      <c r="BX23" s="32"/>
      <c r="BY23" s="32"/>
      <c r="BZ23" s="32"/>
      <c r="CA23" s="88" t="str">
        <f t="shared" si="25"/>
        <v xml:space="preserve"> </v>
      </c>
      <c r="CB23" s="30"/>
      <c r="CC23" s="30"/>
      <c r="CD23" s="81" t="str">
        <f t="shared" si="26"/>
        <v xml:space="preserve"> </v>
      </c>
      <c r="CE23" s="38"/>
      <c r="CF23" s="32"/>
      <c r="CG23" s="32"/>
      <c r="CH23" s="32"/>
      <c r="CI23" s="32"/>
      <c r="CJ23" s="88" t="str">
        <f t="shared" si="27"/>
        <v xml:space="preserve"> </v>
      </c>
      <c r="CK23" s="30"/>
      <c r="CL23" s="30"/>
      <c r="CM23" s="81" t="str">
        <f t="shared" si="28"/>
        <v xml:space="preserve"> </v>
      </c>
    </row>
    <row r="24" spans="1:91" x14ac:dyDescent="0.2">
      <c r="A24" s="148"/>
      <c r="B24" s="38"/>
      <c r="C24" s="32"/>
      <c r="D24" s="32"/>
      <c r="E24" s="32"/>
      <c r="F24" s="32"/>
      <c r="G24" s="88" t="str">
        <f t="shared" si="0"/>
        <v xml:space="preserve"> </v>
      </c>
      <c r="H24" s="30"/>
      <c r="I24" s="30"/>
      <c r="J24" s="81" t="str">
        <f t="shared" si="10"/>
        <v xml:space="preserve"> </v>
      </c>
      <c r="K24" s="38"/>
      <c r="L24" s="32"/>
      <c r="M24" s="32"/>
      <c r="N24" s="32"/>
      <c r="O24" s="32"/>
      <c r="P24" s="88" t="str">
        <f t="shared" si="11"/>
        <v xml:space="preserve"> </v>
      </c>
      <c r="Q24" s="30"/>
      <c r="R24" s="30"/>
      <c r="S24" s="81" t="str">
        <f t="shared" si="12"/>
        <v xml:space="preserve"> </v>
      </c>
      <c r="T24" s="38" t="s">
        <v>145</v>
      </c>
      <c r="U24" s="32">
        <v>1</v>
      </c>
      <c r="V24" s="32">
        <v>-161.005</v>
      </c>
      <c r="W24" s="32">
        <v>-160.995</v>
      </c>
      <c r="X24" s="32">
        <v>17000</v>
      </c>
      <c r="Y24" s="88">
        <f t="shared" si="13"/>
        <v>9.9999999999909051E-3</v>
      </c>
      <c r="Z24" s="30">
        <v>-100</v>
      </c>
      <c r="AA24" s="30">
        <v>420</v>
      </c>
      <c r="AB24" s="81">
        <f t="shared" si="14"/>
        <v>130</v>
      </c>
      <c r="AC24" s="38"/>
      <c r="AD24" s="32"/>
      <c r="AE24" s="32"/>
      <c r="AF24" s="32"/>
      <c r="AG24" s="32"/>
      <c r="AH24" s="88" t="str">
        <f t="shared" si="15"/>
        <v xml:space="preserve"> </v>
      </c>
      <c r="AI24" s="30"/>
      <c r="AJ24" s="30"/>
      <c r="AK24" s="81" t="str">
        <f t="shared" si="16"/>
        <v xml:space="preserve"> </v>
      </c>
      <c r="AL24" s="38"/>
      <c r="AM24" s="32"/>
      <c r="AN24" s="32"/>
      <c r="AO24" s="32"/>
      <c r="AP24" s="32"/>
      <c r="AQ24" s="88" t="str">
        <f t="shared" si="17"/>
        <v xml:space="preserve"> </v>
      </c>
      <c r="AR24" s="30"/>
      <c r="AS24" s="30"/>
      <c r="AT24" s="81" t="str">
        <f t="shared" si="18"/>
        <v xml:space="preserve"> </v>
      </c>
      <c r="AU24" s="38"/>
      <c r="AV24" s="32"/>
      <c r="AW24" s="32"/>
      <c r="AX24" s="32"/>
      <c r="AY24" s="32"/>
      <c r="AZ24" s="88" t="str">
        <f t="shared" si="19"/>
        <v xml:space="preserve"> </v>
      </c>
      <c r="BA24" s="30"/>
      <c r="BB24" s="30"/>
      <c r="BC24" s="81" t="str">
        <f t="shared" si="20"/>
        <v xml:space="preserve"> </v>
      </c>
      <c r="BD24" s="38"/>
      <c r="BE24" s="32"/>
      <c r="BF24" s="32"/>
      <c r="BG24" s="32"/>
      <c r="BH24" s="32"/>
      <c r="BI24" s="88" t="str">
        <f t="shared" si="21"/>
        <v xml:space="preserve"> </v>
      </c>
      <c r="BJ24" s="30"/>
      <c r="BK24" s="30"/>
      <c r="BL24" s="81" t="str">
        <f t="shared" si="22"/>
        <v xml:space="preserve"> </v>
      </c>
      <c r="BM24" s="38"/>
      <c r="BN24" s="32"/>
      <c r="BO24" s="32"/>
      <c r="BP24" s="32"/>
      <c r="BQ24" s="32"/>
      <c r="BR24" s="88" t="str">
        <f t="shared" si="23"/>
        <v xml:space="preserve"> </v>
      </c>
      <c r="BS24" s="30"/>
      <c r="BT24" s="30"/>
      <c r="BU24" s="81" t="str">
        <f t="shared" si="24"/>
        <v xml:space="preserve"> </v>
      </c>
      <c r="BV24" s="38"/>
      <c r="BW24" s="32"/>
      <c r="BX24" s="32"/>
      <c r="BY24" s="32"/>
      <c r="BZ24" s="32"/>
      <c r="CA24" s="88" t="str">
        <f t="shared" si="25"/>
        <v xml:space="preserve"> </v>
      </c>
      <c r="CB24" s="30"/>
      <c r="CC24" s="30"/>
      <c r="CD24" s="81" t="str">
        <f t="shared" si="26"/>
        <v xml:space="preserve"> </v>
      </c>
      <c r="CE24" s="38"/>
      <c r="CF24" s="32"/>
      <c r="CG24" s="32"/>
      <c r="CH24" s="32"/>
      <c r="CI24" s="32"/>
      <c r="CJ24" s="88" t="str">
        <f t="shared" si="27"/>
        <v xml:space="preserve"> </v>
      </c>
      <c r="CK24" s="30"/>
      <c r="CL24" s="30"/>
      <c r="CM24" s="81" t="str">
        <f t="shared" si="28"/>
        <v xml:space="preserve"> </v>
      </c>
    </row>
    <row r="25" spans="1:91" x14ac:dyDescent="0.2">
      <c r="A25" s="148"/>
      <c r="B25" s="38"/>
      <c r="C25" s="32"/>
      <c r="D25" s="32"/>
      <c r="E25" s="32"/>
      <c r="F25" s="32"/>
      <c r="G25" s="88" t="str">
        <f t="shared" si="0"/>
        <v xml:space="preserve"> </v>
      </c>
      <c r="H25" s="30"/>
      <c r="I25" s="30"/>
      <c r="J25" s="81" t="str">
        <f t="shared" si="10"/>
        <v xml:space="preserve"> </v>
      </c>
      <c r="K25" s="38"/>
      <c r="L25" s="32"/>
      <c r="M25" s="32"/>
      <c r="N25" s="32"/>
      <c r="O25" s="32"/>
      <c r="P25" s="88" t="str">
        <f t="shared" si="11"/>
        <v xml:space="preserve"> </v>
      </c>
      <c r="Q25" s="30"/>
      <c r="R25" s="30"/>
      <c r="S25" s="81" t="str">
        <f t="shared" si="12"/>
        <v xml:space="preserve"> </v>
      </c>
      <c r="T25" s="38" t="s">
        <v>146</v>
      </c>
      <c r="U25" s="32">
        <v>1</v>
      </c>
      <c r="V25" s="32">
        <v>-145.005</v>
      </c>
      <c r="W25" s="32">
        <v>-144.995</v>
      </c>
      <c r="X25" s="32">
        <v>17000</v>
      </c>
      <c r="Y25" s="88">
        <f t="shared" si="13"/>
        <v>9.9999999999909051E-3</v>
      </c>
      <c r="Z25" s="30">
        <v>-100</v>
      </c>
      <c r="AA25" s="30">
        <v>420</v>
      </c>
      <c r="AB25" s="81">
        <f t="shared" si="14"/>
        <v>130</v>
      </c>
      <c r="AC25" s="38"/>
      <c r="AD25" s="32"/>
      <c r="AE25" s="32"/>
      <c r="AF25" s="32"/>
      <c r="AG25" s="32"/>
      <c r="AH25" s="88" t="str">
        <f t="shared" si="15"/>
        <v xml:space="preserve"> </v>
      </c>
      <c r="AI25" s="30"/>
      <c r="AJ25" s="30"/>
      <c r="AK25" s="81" t="str">
        <f t="shared" si="16"/>
        <v xml:space="preserve"> </v>
      </c>
      <c r="AL25" s="38"/>
      <c r="AM25" s="32"/>
      <c r="AN25" s="32"/>
      <c r="AO25" s="32"/>
      <c r="AP25" s="32"/>
      <c r="AQ25" s="88" t="str">
        <f t="shared" si="17"/>
        <v xml:space="preserve"> </v>
      </c>
      <c r="AR25" s="30"/>
      <c r="AS25" s="30"/>
      <c r="AT25" s="81" t="str">
        <f t="shared" si="18"/>
        <v xml:space="preserve"> </v>
      </c>
      <c r="AU25" s="38"/>
      <c r="AV25" s="32"/>
      <c r="AW25" s="32"/>
      <c r="AX25" s="32"/>
      <c r="AY25" s="32"/>
      <c r="AZ25" s="88" t="str">
        <f t="shared" si="19"/>
        <v xml:space="preserve"> </v>
      </c>
      <c r="BA25" s="30"/>
      <c r="BB25" s="30"/>
      <c r="BC25" s="81" t="str">
        <f t="shared" si="20"/>
        <v xml:space="preserve"> </v>
      </c>
      <c r="BD25" s="38"/>
      <c r="BE25" s="32"/>
      <c r="BF25" s="32"/>
      <c r="BG25" s="32"/>
      <c r="BH25" s="32"/>
      <c r="BI25" s="88" t="str">
        <f t="shared" si="21"/>
        <v xml:space="preserve"> </v>
      </c>
      <c r="BJ25" s="30"/>
      <c r="BK25" s="30"/>
      <c r="BL25" s="81" t="str">
        <f t="shared" si="22"/>
        <v xml:space="preserve"> </v>
      </c>
      <c r="BM25" s="38"/>
      <c r="BN25" s="32"/>
      <c r="BO25" s="32"/>
      <c r="BP25" s="32"/>
      <c r="BQ25" s="32"/>
      <c r="BR25" s="88" t="str">
        <f t="shared" si="23"/>
        <v xml:space="preserve"> </v>
      </c>
      <c r="BS25" s="30"/>
      <c r="BT25" s="30"/>
      <c r="BU25" s="81" t="str">
        <f t="shared" si="24"/>
        <v xml:space="preserve"> </v>
      </c>
      <c r="BV25" s="38"/>
      <c r="BW25" s="32"/>
      <c r="BX25" s="32"/>
      <c r="BY25" s="32"/>
      <c r="BZ25" s="32"/>
      <c r="CA25" s="88" t="str">
        <f t="shared" si="25"/>
        <v xml:space="preserve"> </v>
      </c>
      <c r="CB25" s="30"/>
      <c r="CC25" s="30"/>
      <c r="CD25" s="81" t="str">
        <f t="shared" si="26"/>
        <v xml:space="preserve"> </v>
      </c>
      <c r="CE25" s="38"/>
      <c r="CF25" s="32"/>
      <c r="CG25" s="32"/>
      <c r="CH25" s="32"/>
      <c r="CI25" s="32"/>
      <c r="CJ25" s="88" t="str">
        <f t="shared" si="27"/>
        <v xml:space="preserve"> </v>
      </c>
      <c r="CK25" s="30"/>
      <c r="CL25" s="30"/>
      <c r="CM25" s="81" t="str">
        <f t="shared" si="28"/>
        <v xml:space="preserve"> </v>
      </c>
    </row>
    <row r="26" spans="1:91" x14ac:dyDescent="0.2">
      <c r="A26" s="148"/>
      <c r="B26" s="38"/>
      <c r="C26" s="32"/>
      <c r="D26" s="32"/>
      <c r="E26" s="32"/>
      <c r="F26" s="32"/>
      <c r="G26" s="88" t="str">
        <f t="shared" si="0"/>
        <v xml:space="preserve"> </v>
      </c>
      <c r="H26" s="30"/>
      <c r="I26" s="30"/>
      <c r="J26" s="81" t="str">
        <f t="shared" si="10"/>
        <v xml:space="preserve"> </v>
      </c>
      <c r="K26" s="38"/>
      <c r="L26" s="32"/>
      <c r="M26" s="32"/>
      <c r="N26" s="32"/>
      <c r="O26" s="32"/>
      <c r="P26" s="88" t="str">
        <f t="shared" si="11"/>
        <v xml:space="preserve"> </v>
      </c>
      <c r="Q26" s="30"/>
      <c r="R26" s="30"/>
      <c r="S26" s="81" t="str">
        <f t="shared" si="12"/>
        <v xml:space="preserve"> </v>
      </c>
      <c r="T26" s="38" t="s">
        <v>147</v>
      </c>
      <c r="U26" s="32">
        <v>1</v>
      </c>
      <c r="V26" s="32">
        <v>-143.005</v>
      </c>
      <c r="W26" s="32">
        <v>-142.995</v>
      </c>
      <c r="X26" s="32">
        <v>17000</v>
      </c>
      <c r="Y26" s="88">
        <f t="shared" si="13"/>
        <v>9.9999999999909051E-3</v>
      </c>
      <c r="Z26" s="30">
        <v>-100</v>
      </c>
      <c r="AA26" s="30">
        <v>420</v>
      </c>
      <c r="AB26" s="81">
        <f t="shared" si="14"/>
        <v>130</v>
      </c>
      <c r="AC26" s="38"/>
      <c r="AD26" s="32"/>
      <c r="AE26" s="32"/>
      <c r="AF26" s="32"/>
      <c r="AG26" s="32"/>
      <c r="AH26" s="88" t="str">
        <f t="shared" si="15"/>
        <v xml:space="preserve"> </v>
      </c>
      <c r="AI26" s="30"/>
      <c r="AJ26" s="30"/>
      <c r="AK26" s="81" t="str">
        <f t="shared" si="16"/>
        <v xml:space="preserve"> </v>
      </c>
      <c r="AL26" s="38"/>
      <c r="AM26" s="32"/>
      <c r="AN26" s="32"/>
      <c r="AO26" s="32"/>
      <c r="AP26" s="32"/>
      <c r="AQ26" s="88" t="str">
        <f t="shared" si="17"/>
        <v xml:space="preserve"> </v>
      </c>
      <c r="AR26" s="30"/>
      <c r="AS26" s="30"/>
      <c r="AT26" s="81" t="str">
        <f t="shared" si="18"/>
        <v xml:space="preserve"> </v>
      </c>
      <c r="AU26" s="38"/>
      <c r="AV26" s="32"/>
      <c r="AW26" s="32"/>
      <c r="AX26" s="32"/>
      <c r="AY26" s="32"/>
      <c r="AZ26" s="88" t="str">
        <f t="shared" si="19"/>
        <v xml:space="preserve"> </v>
      </c>
      <c r="BA26" s="30"/>
      <c r="BB26" s="30"/>
      <c r="BC26" s="81" t="str">
        <f t="shared" si="20"/>
        <v xml:space="preserve"> </v>
      </c>
      <c r="BD26" s="38"/>
      <c r="BE26" s="32"/>
      <c r="BF26" s="32"/>
      <c r="BG26" s="32"/>
      <c r="BH26" s="32"/>
      <c r="BI26" s="88" t="str">
        <f t="shared" si="21"/>
        <v xml:space="preserve"> </v>
      </c>
      <c r="BJ26" s="30"/>
      <c r="BK26" s="30"/>
      <c r="BL26" s="81" t="str">
        <f t="shared" si="22"/>
        <v xml:space="preserve"> </v>
      </c>
      <c r="BM26" s="38"/>
      <c r="BN26" s="32"/>
      <c r="BO26" s="32"/>
      <c r="BP26" s="32"/>
      <c r="BQ26" s="32"/>
      <c r="BR26" s="88" t="str">
        <f t="shared" si="23"/>
        <v xml:space="preserve"> </v>
      </c>
      <c r="BS26" s="30"/>
      <c r="BT26" s="30"/>
      <c r="BU26" s="81" t="str">
        <f t="shared" si="24"/>
        <v xml:space="preserve"> </v>
      </c>
      <c r="BV26" s="38"/>
      <c r="BW26" s="32"/>
      <c r="BX26" s="32"/>
      <c r="BY26" s="32"/>
      <c r="BZ26" s="32"/>
      <c r="CA26" s="88" t="str">
        <f t="shared" si="25"/>
        <v xml:space="preserve"> </v>
      </c>
      <c r="CB26" s="30"/>
      <c r="CC26" s="30"/>
      <c r="CD26" s="81" t="str">
        <f t="shared" si="26"/>
        <v xml:space="preserve"> </v>
      </c>
      <c r="CE26" s="38"/>
      <c r="CF26" s="32"/>
      <c r="CG26" s="32"/>
      <c r="CH26" s="32"/>
      <c r="CI26" s="32"/>
      <c r="CJ26" s="88" t="str">
        <f t="shared" si="27"/>
        <v xml:space="preserve"> </v>
      </c>
      <c r="CK26" s="30"/>
      <c r="CL26" s="30"/>
      <c r="CM26" s="81" t="str">
        <f t="shared" si="28"/>
        <v xml:space="preserve"> </v>
      </c>
    </row>
    <row r="27" spans="1:91" x14ac:dyDescent="0.2">
      <c r="A27" s="148"/>
      <c r="B27" s="38"/>
      <c r="C27" s="32"/>
      <c r="D27" s="32"/>
      <c r="E27" s="32"/>
      <c r="F27" s="32"/>
      <c r="G27" s="88" t="str">
        <f t="shared" si="0"/>
        <v xml:space="preserve"> </v>
      </c>
      <c r="H27" s="30"/>
      <c r="I27" s="30"/>
      <c r="J27" s="81" t="str">
        <f t="shared" si="10"/>
        <v xml:space="preserve"> </v>
      </c>
      <c r="K27" s="38"/>
      <c r="L27" s="32"/>
      <c r="M27" s="32"/>
      <c r="N27" s="32"/>
      <c r="O27" s="32"/>
      <c r="P27" s="88" t="str">
        <f t="shared" si="11"/>
        <v xml:space="preserve"> </v>
      </c>
      <c r="Q27" s="30"/>
      <c r="R27" s="30"/>
      <c r="S27" s="81" t="str">
        <f t="shared" si="12"/>
        <v xml:space="preserve"> </v>
      </c>
      <c r="T27" s="38" t="s">
        <v>148</v>
      </c>
      <c r="U27" s="32">
        <v>1</v>
      </c>
      <c r="V27" s="32">
        <v>-127.005</v>
      </c>
      <c r="W27" s="32">
        <v>-126.995</v>
      </c>
      <c r="X27" s="32">
        <v>17000</v>
      </c>
      <c r="Y27" s="88">
        <f t="shared" si="13"/>
        <v>9.9999999999909051E-3</v>
      </c>
      <c r="Z27" s="30">
        <v>-100</v>
      </c>
      <c r="AA27" s="30">
        <v>420</v>
      </c>
      <c r="AB27" s="81">
        <f t="shared" si="14"/>
        <v>130</v>
      </c>
      <c r="AC27" s="38"/>
      <c r="AD27" s="32"/>
      <c r="AE27" s="32"/>
      <c r="AF27" s="32"/>
      <c r="AG27" s="32"/>
      <c r="AH27" s="88" t="str">
        <f t="shared" si="15"/>
        <v xml:space="preserve"> </v>
      </c>
      <c r="AI27" s="30"/>
      <c r="AJ27" s="30"/>
      <c r="AK27" s="81" t="str">
        <f t="shared" si="16"/>
        <v xml:space="preserve"> </v>
      </c>
      <c r="AL27" s="38"/>
      <c r="AM27" s="32"/>
      <c r="AN27" s="32"/>
      <c r="AO27" s="32"/>
      <c r="AP27" s="32"/>
      <c r="AQ27" s="88" t="str">
        <f t="shared" si="17"/>
        <v xml:space="preserve"> </v>
      </c>
      <c r="AR27" s="30"/>
      <c r="AS27" s="30"/>
      <c r="AT27" s="81" t="str">
        <f t="shared" si="18"/>
        <v xml:space="preserve"> </v>
      </c>
      <c r="AU27" s="38"/>
      <c r="AV27" s="32"/>
      <c r="AW27" s="32"/>
      <c r="AX27" s="32"/>
      <c r="AY27" s="32"/>
      <c r="AZ27" s="88" t="str">
        <f t="shared" si="19"/>
        <v xml:space="preserve"> </v>
      </c>
      <c r="BA27" s="30"/>
      <c r="BB27" s="30"/>
      <c r="BC27" s="81" t="str">
        <f t="shared" si="20"/>
        <v xml:space="preserve"> </v>
      </c>
      <c r="BD27" s="38"/>
      <c r="BE27" s="32"/>
      <c r="BF27" s="32"/>
      <c r="BG27" s="32"/>
      <c r="BH27" s="32"/>
      <c r="BI27" s="88" t="str">
        <f t="shared" si="21"/>
        <v xml:space="preserve"> </v>
      </c>
      <c r="BJ27" s="30"/>
      <c r="BK27" s="30"/>
      <c r="BL27" s="81" t="str">
        <f t="shared" si="22"/>
        <v xml:space="preserve"> </v>
      </c>
      <c r="BM27" s="38"/>
      <c r="BN27" s="32"/>
      <c r="BO27" s="32"/>
      <c r="BP27" s="32"/>
      <c r="BQ27" s="32"/>
      <c r="BR27" s="88" t="str">
        <f t="shared" si="23"/>
        <v xml:space="preserve"> </v>
      </c>
      <c r="BS27" s="30"/>
      <c r="BT27" s="30"/>
      <c r="BU27" s="81" t="str">
        <f t="shared" si="24"/>
        <v xml:space="preserve"> </v>
      </c>
      <c r="BV27" s="38"/>
      <c r="BW27" s="32"/>
      <c r="BX27" s="32"/>
      <c r="BY27" s="32"/>
      <c r="BZ27" s="32"/>
      <c r="CA27" s="88" t="str">
        <f t="shared" si="25"/>
        <v xml:space="preserve"> </v>
      </c>
      <c r="CB27" s="30"/>
      <c r="CC27" s="30"/>
      <c r="CD27" s="81" t="str">
        <f t="shared" si="26"/>
        <v xml:space="preserve"> </v>
      </c>
      <c r="CE27" s="38"/>
      <c r="CF27" s="32"/>
      <c r="CG27" s="32"/>
      <c r="CH27" s="32"/>
      <c r="CI27" s="32"/>
      <c r="CJ27" s="88" t="str">
        <f t="shared" si="27"/>
        <v xml:space="preserve"> </v>
      </c>
      <c r="CK27" s="30"/>
      <c r="CL27" s="30"/>
      <c r="CM27" s="81" t="str">
        <f t="shared" si="28"/>
        <v xml:space="preserve"> </v>
      </c>
    </row>
    <row r="28" spans="1:91" x14ac:dyDescent="0.2">
      <c r="A28" s="148"/>
      <c r="B28" s="38"/>
      <c r="C28" s="32"/>
      <c r="D28" s="32"/>
      <c r="E28" s="32"/>
      <c r="F28" s="32"/>
      <c r="G28" s="88" t="str">
        <f t="shared" si="0"/>
        <v xml:space="preserve"> </v>
      </c>
      <c r="H28" s="30"/>
      <c r="I28" s="30"/>
      <c r="J28" s="81" t="str">
        <f t="shared" si="10"/>
        <v xml:space="preserve"> </v>
      </c>
      <c r="K28" s="38"/>
      <c r="L28" s="32"/>
      <c r="M28" s="32"/>
      <c r="N28" s="32"/>
      <c r="O28" s="32"/>
      <c r="P28" s="88" t="str">
        <f t="shared" si="11"/>
        <v xml:space="preserve"> </v>
      </c>
      <c r="Q28" s="30"/>
      <c r="R28" s="30"/>
      <c r="S28" s="81" t="str">
        <f t="shared" si="12"/>
        <v xml:space="preserve"> </v>
      </c>
      <c r="T28" s="38" t="s">
        <v>149</v>
      </c>
      <c r="U28" s="32">
        <v>1</v>
      </c>
      <c r="V28" s="32">
        <v>-125.005</v>
      </c>
      <c r="W28" s="32">
        <v>-124.995</v>
      </c>
      <c r="X28" s="32">
        <v>17000</v>
      </c>
      <c r="Y28" s="88">
        <f t="shared" si="13"/>
        <v>9.9999999999909051E-3</v>
      </c>
      <c r="Z28" s="30">
        <v>-100</v>
      </c>
      <c r="AA28" s="30">
        <v>420</v>
      </c>
      <c r="AB28" s="81">
        <f t="shared" si="14"/>
        <v>130</v>
      </c>
      <c r="AC28" s="38"/>
      <c r="AD28" s="32"/>
      <c r="AE28" s="32"/>
      <c r="AF28" s="32"/>
      <c r="AG28" s="32"/>
      <c r="AH28" s="88" t="str">
        <f t="shared" si="15"/>
        <v xml:space="preserve"> </v>
      </c>
      <c r="AI28" s="30"/>
      <c r="AJ28" s="30"/>
      <c r="AK28" s="81" t="str">
        <f t="shared" si="16"/>
        <v xml:space="preserve"> </v>
      </c>
      <c r="AL28" s="38"/>
      <c r="AM28" s="32"/>
      <c r="AN28" s="32"/>
      <c r="AO28" s="32"/>
      <c r="AP28" s="32"/>
      <c r="AQ28" s="88" t="str">
        <f t="shared" si="17"/>
        <v xml:space="preserve"> </v>
      </c>
      <c r="AR28" s="30"/>
      <c r="AS28" s="30"/>
      <c r="AT28" s="81" t="str">
        <f t="shared" si="18"/>
        <v xml:space="preserve"> </v>
      </c>
      <c r="AU28" s="38"/>
      <c r="AV28" s="32"/>
      <c r="AW28" s="32"/>
      <c r="AX28" s="32"/>
      <c r="AY28" s="32"/>
      <c r="AZ28" s="88" t="str">
        <f t="shared" si="19"/>
        <v xml:space="preserve"> </v>
      </c>
      <c r="BA28" s="30"/>
      <c r="BB28" s="30"/>
      <c r="BC28" s="81" t="str">
        <f t="shared" si="20"/>
        <v xml:space="preserve"> </v>
      </c>
      <c r="BD28" s="38"/>
      <c r="BE28" s="32"/>
      <c r="BF28" s="32"/>
      <c r="BG28" s="32"/>
      <c r="BH28" s="32"/>
      <c r="BI28" s="88" t="str">
        <f t="shared" si="21"/>
        <v xml:space="preserve"> </v>
      </c>
      <c r="BJ28" s="30"/>
      <c r="BK28" s="30"/>
      <c r="BL28" s="81" t="str">
        <f t="shared" si="22"/>
        <v xml:space="preserve"> </v>
      </c>
      <c r="BM28" s="38"/>
      <c r="BN28" s="32"/>
      <c r="BO28" s="32"/>
      <c r="BP28" s="32"/>
      <c r="BQ28" s="32"/>
      <c r="BR28" s="88" t="str">
        <f t="shared" si="23"/>
        <v xml:space="preserve"> </v>
      </c>
      <c r="BS28" s="30"/>
      <c r="BT28" s="30"/>
      <c r="BU28" s="81" t="str">
        <f t="shared" si="24"/>
        <v xml:space="preserve"> </v>
      </c>
      <c r="BV28" s="38"/>
      <c r="BW28" s="32"/>
      <c r="BX28" s="32"/>
      <c r="BY28" s="32"/>
      <c r="BZ28" s="32"/>
      <c r="CA28" s="88" t="str">
        <f t="shared" si="25"/>
        <v xml:space="preserve"> </v>
      </c>
      <c r="CB28" s="30"/>
      <c r="CC28" s="30"/>
      <c r="CD28" s="81" t="str">
        <f t="shared" si="26"/>
        <v xml:space="preserve"> </v>
      </c>
      <c r="CE28" s="38"/>
      <c r="CF28" s="32"/>
      <c r="CG28" s="32"/>
      <c r="CH28" s="32"/>
      <c r="CI28" s="32"/>
      <c r="CJ28" s="88" t="str">
        <f t="shared" si="27"/>
        <v xml:space="preserve"> </v>
      </c>
      <c r="CK28" s="30"/>
      <c r="CL28" s="30"/>
      <c r="CM28" s="81" t="str">
        <f t="shared" si="28"/>
        <v xml:space="preserve"> </v>
      </c>
    </row>
    <row r="29" spans="1:91" x14ac:dyDescent="0.2">
      <c r="A29" s="148"/>
      <c r="B29" s="38"/>
      <c r="C29" s="32"/>
      <c r="D29" s="32"/>
      <c r="E29" s="32"/>
      <c r="F29" s="32"/>
      <c r="G29" s="88" t="str">
        <f t="shared" si="0"/>
        <v xml:space="preserve"> </v>
      </c>
      <c r="H29" s="30"/>
      <c r="I29" s="30"/>
      <c r="J29" s="81" t="str">
        <f t="shared" si="10"/>
        <v xml:space="preserve"> </v>
      </c>
      <c r="K29" s="38"/>
      <c r="L29" s="32"/>
      <c r="M29" s="32"/>
      <c r="N29" s="32"/>
      <c r="O29" s="32"/>
      <c r="P29" s="88" t="str">
        <f t="shared" si="11"/>
        <v xml:space="preserve"> </v>
      </c>
      <c r="Q29" s="30"/>
      <c r="R29" s="30"/>
      <c r="S29" s="81" t="str">
        <f t="shared" si="12"/>
        <v xml:space="preserve"> </v>
      </c>
      <c r="T29" s="38" t="s">
        <v>150</v>
      </c>
      <c r="U29" s="32">
        <v>1</v>
      </c>
      <c r="V29" s="32">
        <v>-109.005</v>
      </c>
      <c r="W29" s="32">
        <v>-108.995</v>
      </c>
      <c r="X29" s="32">
        <v>17000</v>
      </c>
      <c r="Y29" s="88">
        <f t="shared" si="13"/>
        <v>9.9999999999909051E-3</v>
      </c>
      <c r="Z29" s="30">
        <v>-100</v>
      </c>
      <c r="AA29" s="30">
        <v>420</v>
      </c>
      <c r="AB29" s="81">
        <f t="shared" si="14"/>
        <v>130</v>
      </c>
      <c r="AC29" s="38"/>
      <c r="AD29" s="32"/>
      <c r="AE29" s="32"/>
      <c r="AF29" s="32"/>
      <c r="AG29" s="32"/>
      <c r="AH29" s="88" t="str">
        <f t="shared" si="15"/>
        <v xml:space="preserve"> </v>
      </c>
      <c r="AI29" s="30"/>
      <c r="AJ29" s="30"/>
      <c r="AK29" s="81" t="str">
        <f t="shared" si="16"/>
        <v xml:space="preserve"> </v>
      </c>
      <c r="AL29" s="38"/>
      <c r="AM29" s="32"/>
      <c r="AN29" s="32"/>
      <c r="AO29" s="32"/>
      <c r="AP29" s="32"/>
      <c r="AQ29" s="88" t="str">
        <f t="shared" si="17"/>
        <v xml:space="preserve"> </v>
      </c>
      <c r="AR29" s="30"/>
      <c r="AS29" s="30"/>
      <c r="AT29" s="81" t="str">
        <f t="shared" si="18"/>
        <v xml:space="preserve"> </v>
      </c>
      <c r="AU29" s="38"/>
      <c r="AV29" s="32"/>
      <c r="AW29" s="32"/>
      <c r="AX29" s="32"/>
      <c r="AY29" s="32"/>
      <c r="AZ29" s="88" t="str">
        <f t="shared" si="19"/>
        <v xml:space="preserve"> </v>
      </c>
      <c r="BA29" s="30"/>
      <c r="BB29" s="30"/>
      <c r="BC29" s="81" t="str">
        <f t="shared" si="20"/>
        <v xml:space="preserve"> </v>
      </c>
      <c r="BD29" s="38"/>
      <c r="BE29" s="32"/>
      <c r="BF29" s="32"/>
      <c r="BG29" s="32"/>
      <c r="BH29" s="32"/>
      <c r="BI29" s="88" t="str">
        <f t="shared" si="21"/>
        <v xml:space="preserve"> </v>
      </c>
      <c r="BJ29" s="30"/>
      <c r="BK29" s="30"/>
      <c r="BL29" s="81" t="str">
        <f t="shared" si="22"/>
        <v xml:space="preserve"> </v>
      </c>
      <c r="BM29" s="38"/>
      <c r="BN29" s="32"/>
      <c r="BO29" s="32"/>
      <c r="BP29" s="32"/>
      <c r="BQ29" s="32"/>
      <c r="BR29" s="88" t="str">
        <f t="shared" si="23"/>
        <v xml:space="preserve"> </v>
      </c>
      <c r="BS29" s="30"/>
      <c r="BT29" s="30"/>
      <c r="BU29" s="81" t="str">
        <f t="shared" si="24"/>
        <v xml:space="preserve"> </v>
      </c>
      <c r="BV29" s="38"/>
      <c r="BW29" s="32"/>
      <c r="BX29" s="32"/>
      <c r="BY29" s="32"/>
      <c r="BZ29" s="32"/>
      <c r="CA29" s="88" t="str">
        <f t="shared" si="25"/>
        <v xml:space="preserve"> </v>
      </c>
      <c r="CB29" s="30"/>
      <c r="CC29" s="30"/>
      <c r="CD29" s="81" t="str">
        <f t="shared" si="26"/>
        <v xml:space="preserve"> </v>
      </c>
      <c r="CE29" s="38"/>
      <c r="CF29" s="32"/>
      <c r="CG29" s="32"/>
      <c r="CH29" s="32"/>
      <c r="CI29" s="32"/>
      <c r="CJ29" s="88" t="str">
        <f t="shared" si="27"/>
        <v xml:space="preserve"> </v>
      </c>
      <c r="CK29" s="30"/>
      <c r="CL29" s="30"/>
      <c r="CM29" s="81" t="str">
        <f t="shared" si="28"/>
        <v xml:space="preserve"> </v>
      </c>
    </row>
    <row r="30" spans="1:91" x14ac:dyDescent="0.2">
      <c r="A30" s="148"/>
      <c r="B30" s="38"/>
      <c r="C30" s="32"/>
      <c r="D30" s="32"/>
      <c r="E30" s="32"/>
      <c r="F30" s="32"/>
      <c r="G30" s="88" t="str">
        <f t="shared" si="0"/>
        <v xml:space="preserve"> </v>
      </c>
      <c r="H30" s="30"/>
      <c r="I30" s="30"/>
      <c r="J30" s="81" t="str">
        <f t="shared" si="10"/>
        <v xml:space="preserve"> </v>
      </c>
      <c r="K30" s="38"/>
      <c r="L30" s="32"/>
      <c r="M30" s="32"/>
      <c r="N30" s="32"/>
      <c r="O30" s="32"/>
      <c r="P30" s="88" t="str">
        <f t="shared" si="11"/>
        <v xml:space="preserve"> </v>
      </c>
      <c r="Q30" s="30"/>
      <c r="R30" s="30"/>
      <c r="S30" s="81" t="str">
        <f t="shared" si="12"/>
        <v xml:space="preserve"> </v>
      </c>
      <c r="T30" s="38" t="s">
        <v>151</v>
      </c>
      <c r="U30" s="32">
        <v>1</v>
      </c>
      <c r="V30" s="32">
        <v>-107.005</v>
      </c>
      <c r="W30" s="32">
        <v>-106.995</v>
      </c>
      <c r="X30" s="32">
        <v>17000</v>
      </c>
      <c r="Y30" s="88">
        <f t="shared" si="13"/>
        <v>9.9999999999909051E-3</v>
      </c>
      <c r="Z30" s="30">
        <v>-100</v>
      </c>
      <c r="AA30" s="30">
        <v>420</v>
      </c>
      <c r="AB30" s="81">
        <f t="shared" si="14"/>
        <v>130</v>
      </c>
      <c r="AC30" s="38"/>
      <c r="AD30" s="32"/>
      <c r="AE30" s="32"/>
      <c r="AF30" s="32"/>
      <c r="AG30" s="32"/>
      <c r="AH30" s="88" t="str">
        <f t="shared" si="15"/>
        <v xml:space="preserve"> </v>
      </c>
      <c r="AI30" s="30"/>
      <c r="AJ30" s="30"/>
      <c r="AK30" s="81" t="str">
        <f t="shared" si="16"/>
        <v xml:space="preserve"> </v>
      </c>
      <c r="AL30" s="38"/>
      <c r="AM30" s="32"/>
      <c r="AN30" s="32"/>
      <c r="AO30" s="32"/>
      <c r="AP30" s="32"/>
      <c r="AQ30" s="88" t="str">
        <f t="shared" si="17"/>
        <v xml:space="preserve"> </v>
      </c>
      <c r="AR30" s="30"/>
      <c r="AS30" s="30"/>
      <c r="AT30" s="81" t="str">
        <f t="shared" si="18"/>
        <v xml:space="preserve"> </v>
      </c>
      <c r="AU30" s="38"/>
      <c r="AV30" s="32"/>
      <c r="AW30" s="32"/>
      <c r="AX30" s="32"/>
      <c r="AY30" s="32"/>
      <c r="AZ30" s="88" t="str">
        <f t="shared" si="19"/>
        <v xml:space="preserve"> </v>
      </c>
      <c r="BA30" s="30"/>
      <c r="BB30" s="30"/>
      <c r="BC30" s="81" t="str">
        <f t="shared" si="20"/>
        <v xml:space="preserve"> </v>
      </c>
      <c r="BD30" s="38"/>
      <c r="BE30" s="32"/>
      <c r="BF30" s="32"/>
      <c r="BG30" s="32"/>
      <c r="BH30" s="32"/>
      <c r="BI30" s="88" t="str">
        <f t="shared" si="21"/>
        <v xml:space="preserve"> </v>
      </c>
      <c r="BJ30" s="30"/>
      <c r="BK30" s="30"/>
      <c r="BL30" s="81" t="str">
        <f t="shared" si="22"/>
        <v xml:space="preserve"> </v>
      </c>
      <c r="BM30" s="38"/>
      <c r="BN30" s="32"/>
      <c r="BO30" s="32"/>
      <c r="BP30" s="32"/>
      <c r="BQ30" s="32"/>
      <c r="BR30" s="88" t="str">
        <f t="shared" si="23"/>
        <v xml:space="preserve"> </v>
      </c>
      <c r="BS30" s="30"/>
      <c r="BT30" s="30"/>
      <c r="BU30" s="81" t="str">
        <f t="shared" si="24"/>
        <v xml:space="preserve"> </v>
      </c>
      <c r="BV30" s="38"/>
      <c r="BW30" s="32"/>
      <c r="BX30" s="32"/>
      <c r="BY30" s="32"/>
      <c r="BZ30" s="32"/>
      <c r="CA30" s="88" t="str">
        <f t="shared" si="25"/>
        <v xml:space="preserve"> </v>
      </c>
      <c r="CB30" s="30"/>
      <c r="CC30" s="30"/>
      <c r="CD30" s="81" t="str">
        <f t="shared" si="26"/>
        <v xml:space="preserve"> </v>
      </c>
      <c r="CE30" s="38"/>
      <c r="CF30" s="32"/>
      <c r="CG30" s="32"/>
      <c r="CH30" s="32"/>
      <c r="CI30" s="32"/>
      <c r="CJ30" s="88" t="str">
        <f t="shared" si="27"/>
        <v xml:space="preserve"> </v>
      </c>
      <c r="CK30" s="30"/>
      <c r="CL30" s="30"/>
      <c r="CM30" s="81" t="str">
        <f t="shared" si="28"/>
        <v xml:space="preserve"> </v>
      </c>
    </row>
    <row r="31" spans="1:91" x14ac:dyDescent="0.2">
      <c r="A31" s="148"/>
      <c r="B31" s="38"/>
      <c r="C31" s="32"/>
      <c r="D31" s="32"/>
      <c r="E31" s="32"/>
      <c r="F31" s="32"/>
      <c r="G31" s="88" t="str">
        <f t="shared" si="0"/>
        <v xml:space="preserve"> </v>
      </c>
      <c r="H31" s="30"/>
      <c r="I31" s="30"/>
      <c r="J31" s="81" t="str">
        <f t="shared" si="10"/>
        <v xml:space="preserve"> </v>
      </c>
      <c r="K31" s="38"/>
      <c r="L31" s="32"/>
      <c r="M31" s="32"/>
      <c r="N31" s="32"/>
      <c r="O31" s="32"/>
      <c r="P31" s="88" t="str">
        <f t="shared" si="11"/>
        <v xml:space="preserve"> </v>
      </c>
      <c r="Q31" s="30"/>
      <c r="R31" s="30"/>
      <c r="S31" s="81" t="str">
        <f t="shared" si="12"/>
        <v xml:space="preserve"> </v>
      </c>
      <c r="T31" s="38" t="s">
        <v>152</v>
      </c>
      <c r="U31" s="32">
        <v>1</v>
      </c>
      <c r="V31" s="32">
        <v>-91.004999999999995</v>
      </c>
      <c r="W31" s="32">
        <v>-90.995000000000005</v>
      </c>
      <c r="X31" s="32">
        <v>17000</v>
      </c>
      <c r="Y31" s="88">
        <f t="shared" si="13"/>
        <v>9.9999999999909051E-3</v>
      </c>
      <c r="Z31" s="30">
        <v>-100</v>
      </c>
      <c r="AA31" s="30">
        <v>420</v>
      </c>
      <c r="AB31" s="81">
        <f t="shared" si="14"/>
        <v>130</v>
      </c>
      <c r="AC31" s="38"/>
      <c r="AD31" s="32"/>
      <c r="AE31" s="32"/>
      <c r="AF31" s="32"/>
      <c r="AG31" s="32"/>
      <c r="AH31" s="88" t="str">
        <f t="shared" si="15"/>
        <v xml:space="preserve"> </v>
      </c>
      <c r="AI31" s="30"/>
      <c r="AJ31" s="30"/>
      <c r="AK31" s="81" t="str">
        <f t="shared" si="16"/>
        <v xml:space="preserve"> </v>
      </c>
      <c r="AL31" s="38"/>
      <c r="AM31" s="32"/>
      <c r="AN31" s="32"/>
      <c r="AO31" s="32"/>
      <c r="AP31" s="32"/>
      <c r="AQ31" s="88" t="str">
        <f t="shared" si="17"/>
        <v xml:space="preserve"> </v>
      </c>
      <c r="AR31" s="30"/>
      <c r="AS31" s="30"/>
      <c r="AT31" s="81" t="str">
        <f t="shared" si="18"/>
        <v xml:space="preserve"> </v>
      </c>
      <c r="AU31" s="38"/>
      <c r="AV31" s="32"/>
      <c r="AW31" s="32"/>
      <c r="AX31" s="32"/>
      <c r="AY31" s="32"/>
      <c r="AZ31" s="88" t="str">
        <f t="shared" si="19"/>
        <v xml:space="preserve"> </v>
      </c>
      <c r="BA31" s="30"/>
      <c r="BB31" s="30"/>
      <c r="BC31" s="81" t="str">
        <f t="shared" si="20"/>
        <v xml:space="preserve"> </v>
      </c>
      <c r="BD31" s="38"/>
      <c r="BE31" s="32"/>
      <c r="BF31" s="32"/>
      <c r="BG31" s="32"/>
      <c r="BH31" s="32"/>
      <c r="BI31" s="88" t="str">
        <f t="shared" si="21"/>
        <v xml:space="preserve"> </v>
      </c>
      <c r="BJ31" s="30"/>
      <c r="BK31" s="30"/>
      <c r="BL31" s="81" t="str">
        <f t="shared" si="22"/>
        <v xml:space="preserve"> </v>
      </c>
      <c r="BM31" s="38"/>
      <c r="BN31" s="32"/>
      <c r="BO31" s="32"/>
      <c r="BP31" s="32"/>
      <c r="BQ31" s="32"/>
      <c r="BR31" s="88" t="str">
        <f t="shared" si="23"/>
        <v xml:space="preserve"> </v>
      </c>
      <c r="BS31" s="30"/>
      <c r="BT31" s="30"/>
      <c r="BU31" s="81" t="str">
        <f t="shared" si="24"/>
        <v xml:space="preserve"> </v>
      </c>
      <c r="BV31" s="38"/>
      <c r="BW31" s="32"/>
      <c r="BX31" s="32"/>
      <c r="BY31" s="32"/>
      <c r="BZ31" s="32"/>
      <c r="CA31" s="88" t="str">
        <f t="shared" si="25"/>
        <v xml:space="preserve"> </v>
      </c>
      <c r="CB31" s="30"/>
      <c r="CC31" s="30"/>
      <c r="CD31" s="81" t="str">
        <f t="shared" si="26"/>
        <v xml:space="preserve"> </v>
      </c>
      <c r="CE31" s="38"/>
      <c r="CF31" s="32"/>
      <c r="CG31" s="32"/>
      <c r="CH31" s="32"/>
      <c r="CI31" s="32"/>
      <c r="CJ31" s="88" t="str">
        <f t="shared" si="27"/>
        <v xml:space="preserve"> </v>
      </c>
      <c r="CK31" s="30"/>
      <c r="CL31" s="30"/>
      <c r="CM31" s="81" t="str">
        <f t="shared" si="28"/>
        <v xml:space="preserve"> </v>
      </c>
    </row>
    <row r="32" spans="1:91" x14ac:dyDescent="0.2">
      <c r="A32" s="148"/>
      <c r="B32" s="38"/>
      <c r="C32" s="32"/>
      <c r="D32" s="32"/>
      <c r="E32" s="32"/>
      <c r="F32" s="32"/>
      <c r="G32" s="88" t="str">
        <f t="shared" si="0"/>
        <v xml:space="preserve"> </v>
      </c>
      <c r="H32" s="30"/>
      <c r="I32" s="30"/>
      <c r="J32" s="81" t="str">
        <f t="shared" si="10"/>
        <v xml:space="preserve"> </v>
      </c>
      <c r="K32" s="38"/>
      <c r="L32" s="32"/>
      <c r="M32" s="32"/>
      <c r="N32" s="32"/>
      <c r="O32" s="32"/>
      <c r="P32" s="88" t="str">
        <f t="shared" si="11"/>
        <v xml:space="preserve"> </v>
      </c>
      <c r="Q32" s="30"/>
      <c r="R32" s="30"/>
      <c r="S32" s="81" t="str">
        <f t="shared" si="12"/>
        <v xml:space="preserve"> </v>
      </c>
      <c r="T32" s="38" t="s">
        <v>153</v>
      </c>
      <c r="U32" s="32">
        <v>1</v>
      </c>
      <c r="V32" s="32">
        <v>-89.004999999999995</v>
      </c>
      <c r="W32" s="32">
        <v>-88.995000000000005</v>
      </c>
      <c r="X32" s="32">
        <v>17000</v>
      </c>
      <c r="Y32" s="88">
        <f t="shared" si="13"/>
        <v>9.9999999999909051E-3</v>
      </c>
      <c r="Z32" s="30">
        <v>-100</v>
      </c>
      <c r="AA32" s="30">
        <v>420</v>
      </c>
      <c r="AB32" s="81">
        <f t="shared" si="14"/>
        <v>130</v>
      </c>
      <c r="AC32" s="38"/>
      <c r="AD32" s="32"/>
      <c r="AE32" s="32"/>
      <c r="AF32" s="32"/>
      <c r="AG32" s="32"/>
      <c r="AH32" s="88" t="str">
        <f t="shared" si="15"/>
        <v xml:space="preserve"> </v>
      </c>
      <c r="AI32" s="30"/>
      <c r="AJ32" s="30"/>
      <c r="AK32" s="81" t="str">
        <f t="shared" si="16"/>
        <v xml:space="preserve"> </v>
      </c>
      <c r="AL32" s="38"/>
      <c r="AM32" s="32"/>
      <c r="AN32" s="32"/>
      <c r="AO32" s="32"/>
      <c r="AP32" s="32"/>
      <c r="AQ32" s="88" t="str">
        <f t="shared" si="17"/>
        <v xml:space="preserve"> </v>
      </c>
      <c r="AR32" s="30"/>
      <c r="AS32" s="30"/>
      <c r="AT32" s="81" t="str">
        <f t="shared" si="18"/>
        <v xml:space="preserve"> </v>
      </c>
      <c r="AU32" s="38"/>
      <c r="AV32" s="32"/>
      <c r="AW32" s="32"/>
      <c r="AX32" s="32"/>
      <c r="AY32" s="32"/>
      <c r="AZ32" s="88" t="str">
        <f t="shared" si="19"/>
        <v xml:space="preserve"> </v>
      </c>
      <c r="BA32" s="30"/>
      <c r="BB32" s="30"/>
      <c r="BC32" s="81" t="str">
        <f t="shared" si="20"/>
        <v xml:space="preserve"> </v>
      </c>
      <c r="BD32" s="38"/>
      <c r="BE32" s="32"/>
      <c r="BF32" s="32"/>
      <c r="BG32" s="32"/>
      <c r="BH32" s="32"/>
      <c r="BI32" s="88" t="str">
        <f t="shared" si="21"/>
        <v xml:space="preserve"> </v>
      </c>
      <c r="BJ32" s="30"/>
      <c r="BK32" s="30"/>
      <c r="BL32" s="81" t="str">
        <f t="shared" si="22"/>
        <v xml:space="preserve"> </v>
      </c>
      <c r="BM32" s="38"/>
      <c r="BN32" s="32"/>
      <c r="BO32" s="32"/>
      <c r="BP32" s="32"/>
      <c r="BQ32" s="32"/>
      <c r="BR32" s="88" t="str">
        <f t="shared" si="23"/>
        <v xml:space="preserve"> </v>
      </c>
      <c r="BS32" s="30"/>
      <c r="BT32" s="30"/>
      <c r="BU32" s="81" t="str">
        <f t="shared" si="24"/>
        <v xml:space="preserve"> </v>
      </c>
      <c r="BV32" s="38"/>
      <c r="BW32" s="32"/>
      <c r="BX32" s="32"/>
      <c r="BY32" s="32"/>
      <c r="BZ32" s="32"/>
      <c r="CA32" s="88" t="str">
        <f t="shared" si="25"/>
        <v xml:space="preserve"> </v>
      </c>
      <c r="CB32" s="30"/>
      <c r="CC32" s="30"/>
      <c r="CD32" s="81" t="str">
        <f t="shared" si="26"/>
        <v xml:space="preserve"> </v>
      </c>
      <c r="CE32" s="38"/>
      <c r="CF32" s="32"/>
      <c r="CG32" s="32"/>
      <c r="CH32" s="32"/>
      <c r="CI32" s="32"/>
      <c r="CJ32" s="88" t="str">
        <f t="shared" si="27"/>
        <v xml:space="preserve"> </v>
      </c>
      <c r="CK32" s="30"/>
      <c r="CL32" s="30"/>
      <c r="CM32" s="81" t="str">
        <f t="shared" si="28"/>
        <v xml:space="preserve"> </v>
      </c>
    </row>
    <row r="33" spans="1:91" x14ac:dyDescent="0.2">
      <c r="A33" s="148"/>
      <c r="B33" s="38"/>
      <c r="C33" s="32"/>
      <c r="D33" s="32"/>
      <c r="E33" s="32"/>
      <c r="F33" s="32"/>
      <c r="G33" s="88" t="str">
        <f t="shared" si="0"/>
        <v xml:space="preserve"> </v>
      </c>
      <c r="H33" s="30"/>
      <c r="I33" s="30"/>
      <c r="J33" s="81" t="str">
        <f t="shared" si="10"/>
        <v xml:space="preserve"> </v>
      </c>
      <c r="K33" s="38"/>
      <c r="L33" s="32"/>
      <c r="M33" s="32"/>
      <c r="N33" s="32"/>
      <c r="O33" s="32"/>
      <c r="P33" s="88" t="str">
        <f t="shared" si="11"/>
        <v xml:space="preserve"> </v>
      </c>
      <c r="Q33" s="30"/>
      <c r="R33" s="30"/>
      <c r="S33" s="81" t="str">
        <f t="shared" si="12"/>
        <v xml:space="preserve"> </v>
      </c>
      <c r="T33" s="38" t="s">
        <v>154</v>
      </c>
      <c r="U33" s="32">
        <v>1</v>
      </c>
      <c r="V33" s="32">
        <v>-73.004999999999995</v>
      </c>
      <c r="W33" s="32">
        <v>-72.995000000000005</v>
      </c>
      <c r="X33" s="32">
        <v>17000</v>
      </c>
      <c r="Y33" s="88">
        <f t="shared" si="13"/>
        <v>9.9999999999909051E-3</v>
      </c>
      <c r="Z33" s="30">
        <v>-100</v>
      </c>
      <c r="AA33" s="30">
        <v>420</v>
      </c>
      <c r="AB33" s="81">
        <f t="shared" si="14"/>
        <v>130</v>
      </c>
      <c r="AC33" s="38"/>
      <c r="AD33" s="32"/>
      <c r="AE33" s="32"/>
      <c r="AF33" s="32"/>
      <c r="AG33" s="32"/>
      <c r="AH33" s="88" t="str">
        <f t="shared" si="15"/>
        <v xml:space="preserve"> </v>
      </c>
      <c r="AI33" s="30"/>
      <c r="AJ33" s="30"/>
      <c r="AK33" s="81" t="str">
        <f t="shared" si="16"/>
        <v xml:space="preserve"> </v>
      </c>
      <c r="AL33" s="38"/>
      <c r="AM33" s="32"/>
      <c r="AN33" s="32"/>
      <c r="AO33" s="32"/>
      <c r="AP33" s="32"/>
      <c r="AQ33" s="88" t="str">
        <f t="shared" si="17"/>
        <v xml:space="preserve"> </v>
      </c>
      <c r="AR33" s="30"/>
      <c r="AS33" s="30"/>
      <c r="AT33" s="81" t="str">
        <f t="shared" si="18"/>
        <v xml:space="preserve"> </v>
      </c>
      <c r="AU33" s="38"/>
      <c r="AV33" s="32"/>
      <c r="AW33" s="32"/>
      <c r="AX33" s="32"/>
      <c r="AY33" s="32"/>
      <c r="AZ33" s="88" t="str">
        <f t="shared" si="19"/>
        <v xml:space="preserve"> </v>
      </c>
      <c r="BA33" s="30"/>
      <c r="BB33" s="30"/>
      <c r="BC33" s="81" t="str">
        <f t="shared" si="20"/>
        <v xml:space="preserve"> </v>
      </c>
      <c r="BD33" s="38"/>
      <c r="BE33" s="32"/>
      <c r="BF33" s="32"/>
      <c r="BG33" s="32"/>
      <c r="BH33" s="32"/>
      <c r="BI33" s="88" t="str">
        <f t="shared" si="21"/>
        <v xml:space="preserve"> </v>
      </c>
      <c r="BJ33" s="30"/>
      <c r="BK33" s="30"/>
      <c r="BL33" s="81" t="str">
        <f t="shared" si="22"/>
        <v xml:space="preserve"> </v>
      </c>
      <c r="BM33" s="38"/>
      <c r="BN33" s="32"/>
      <c r="BO33" s="32"/>
      <c r="BP33" s="32"/>
      <c r="BQ33" s="32"/>
      <c r="BR33" s="88" t="str">
        <f t="shared" si="23"/>
        <v xml:space="preserve"> </v>
      </c>
      <c r="BS33" s="30"/>
      <c r="BT33" s="30"/>
      <c r="BU33" s="81" t="str">
        <f t="shared" si="24"/>
        <v xml:space="preserve"> </v>
      </c>
      <c r="BV33" s="38"/>
      <c r="BW33" s="32"/>
      <c r="BX33" s="32"/>
      <c r="BY33" s="32"/>
      <c r="BZ33" s="32"/>
      <c r="CA33" s="88" t="str">
        <f t="shared" si="25"/>
        <v xml:space="preserve"> </v>
      </c>
      <c r="CB33" s="30"/>
      <c r="CC33" s="30"/>
      <c r="CD33" s="81" t="str">
        <f t="shared" si="26"/>
        <v xml:space="preserve"> </v>
      </c>
      <c r="CE33" s="38"/>
      <c r="CF33" s="32"/>
      <c r="CG33" s="32"/>
      <c r="CH33" s="32"/>
      <c r="CI33" s="32"/>
      <c r="CJ33" s="88" t="str">
        <f t="shared" si="27"/>
        <v xml:space="preserve"> </v>
      </c>
      <c r="CK33" s="30"/>
      <c r="CL33" s="30"/>
      <c r="CM33" s="81" t="str">
        <f t="shared" si="28"/>
        <v xml:space="preserve"> </v>
      </c>
    </row>
    <row r="34" spans="1:91" x14ac:dyDescent="0.2">
      <c r="A34" s="148"/>
      <c r="B34" s="38"/>
      <c r="C34" s="32"/>
      <c r="D34" s="32"/>
      <c r="E34" s="32"/>
      <c r="F34" s="32"/>
      <c r="G34" s="88" t="str">
        <f t="shared" si="0"/>
        <v xml:space="preserve"> </v>
      </c>
      <c r="H34" s="30"/>
      <c r="I34" s="30"/>
      <c r="J34" s="81" t="str">
        <f t="shared" si="10"/>
        <v xml:space="preserve"> </v>
      </c>
      <c r="K34" s="38"/>
      <c r="L34" s="32"/>
      <c r="M34" s="32"/>
      <c r="N34" s="32"/>
      <c r="O34" s="32"/>
      <c r="P34" s="88" t="str">
        <f t="shared" si="11"/>
        <v xml:space="preserve"> </v>
      </c>
      <c r="Q34" s="30"/>
      <c r="R34" s="30"/>
      <c r="S34" s="81" t="str">
        <f t="shared" si="12"/>
        <v xml:space="preserve"> </v>
      </c>
      <c r="T34" s="38" t="s">
        <v>155</v>
      </c>
      <c r="U34" s="32">
        <v>1</v>
      </c>
      <c r="V34" s="32">
        <v>-71.004999999999995</v>
      </c>
      <c r="W34" s="32">
        <v>-70.995000000000005</v>
      </c>
      <c r="X34" s="32">
        <v>17000</v>
      </c>
      <c r="Y34" s="88">
        <f t="shared" si="13"/>
        <v>9.9999999999909051E-3</v>
      </c>
      <c r="Z34" s="30">
        <v>-100</v>
      </c>
      <c r="AA34" s="30">
        <v>420</v>
      </c>
      <c r="AB34" s="81">
        <f t="shared" si="14"/>
        <v>130</v>
      </c>
      <c r="AC34" s="38"/>
      <c r="AD34" s="32"/>
      <c r="AE34" s="32"/>
      <c r="AF34" s="32"/>
      <c r="AG34" s="32"/>
      <c r="AH34" s="88" t="str">
        <f t="shared" si="15"/>
        <v xml:space="preserve"> </v>
      </c>
      <c r="AI34" s="30"/>
      <c r="AJ34" s="30"/>
      <c r="AK34" s="81" t="str">
        <f t="shared" si="16"/>
        <v xml:space="preserve"> </v>
      </c>
      <c r="AL34" s="38"/>
      <c r="AM34" s="32"/>
      <c r="AN34" s="32"/>
      <c r="AO34" s="32"/>
      <c r="AP34" s="32"/>
      <c r="AQ34" s="88" t="str">
        <f t="shared" si="17"/>
        <v xml:space="preserve"> </v>
      </c>
      <c r="AR34" s="30"/>
      <c r="AS34" s="30"/>
      <c r="AT34" s="81" t="str">
        <f t="shared" si="18"/>
        <v xml:space="preserve"> </v>
      </c>
      <c r="AU34" s="38"/>
      <c r="AV34" s="32"/>
      <c r="AW34" s="32"/>
      <c r="AX34" s="32"/>
      <c r="AY34" s="32"/>
      <c r="AZ34" s="88" t="str">
        <f t="shared" si="19"/>
        <v xml:space="preserve"> </v>
      </c>
      <c r="BA34" s="30"/>
      <c r="BB34" s="30"/>
      <c r="BC34" s="81" t="str">
        <f t="shared" si="20"/>
        <v xml:space="preserve"> </v>
      </c>
      <c r="BD34" s="38"/>
      <c r="BE34" s="32"/>
      <c r="BF34" s="32"/>
      <c r="BG34" s="32"/>
      <c r="BH34" s="32"/>
      <c r="BI34" s="88" t="str">
        <f t="shared" si="21"/>
        <v xml:space="preserve"> </v>
      </c>
      <c r="BJ34" s="30"/>
      <c r="BK34" s="30"/>
      <c r="BL34" s="81" t="str">
        <f t="shared" si="22"/>
        <v xml:space="preserve"> </v>
      </c>
      <c r="BM34" s="38"/>
      <c r="BN34" s="32"/>
      <c r="BO34" s="32"/>
      <c r="BP34" s="32"/>
      <c r="BQ34" s="32"/>
      <c r="BR34" s="88" t="str">
        <f t="shared" si="23"/>
        <v xml:space="preserve"> </v>
      </c>
      <c r="BS34" s="30"/>
      <c r="BT34" s="30"/>
      <c r="BU34" s="81" t="str">
        <f t="shared" si="24"/>
        <v xml:space="preserve"> </v>
      </c>
      <c r="BV34" s="38"/>
      <c r="BW34" s="32"/>
      <c r="BX34" s="32"/>
      <c r="BY34" s="32"/>
      <c r="BZ34" s="32"/>
      <c r="CA34" s="88" t="str">
        <f t="shared" si="25"/>
        <v xml:space="preserve"> </v>
      </c>
      <c r="CB34" s="30"/>
      <c r="CC34" s="30"/>
      <c r="CD34" s="81" t="str">
        <f t="shared" si="26"/>
        <v xml:space="preserve"> </v>
      </c>
      <c r="CE34" s="38"/>
      <c r="CF34" s="32"/>
      <c r="CG34" s="32"/>
      <c r="CH34" s="32"/>
      <c r="CI34" s="32"/>
      <c r="CJ34" s="88" t="str">
        <f t="shared" si="27"/>
        <v xml:space="preserve"> </v>
      </c>
      <c r="CK34" s="30"/>
      <c r="CL34" s="30"/>
      <c r="CM34" s="81" t="str">
        <f t="shared" si="28"/>
        <v xml:space="preserve"> </v>
      </c>
    </row>
    <row r="35" spans="1:91" x14ac:dyDescent="0.2">
      <c r="A35" s="148"/>
      <c r="B35" s="38"/>
      <c r="C35" s="32"/>
      <c r="D35" s="32"/>
      <c r="E35" s="32"/>
      <c r="F35" s="32"/>
      <c r="G35" s="88" t="str">
        <f t="shared" si="0"/>
        <v xml:space="preserve"> </v>
      </c>
      <c r="H35" s="30"/>
      <c r="I35" s="30"/>
      <c r="J35" s="81" t="str">
        <f t="shared" si="10"/>
        <v xml:space="preserve"> </v>
      </c>
      <c r="K35" s="38"/>
      <c r="L35" s="32"/>
      <c r="M35" s="32"/>
      <c r="N35" s="32"/>
      <c r="O35" s="32"/>
      <c r="P35" s="88" t="str">
        <f t="shared" si="11"/>
        <v xml:space="preserve"> </v>
      </c>
      <c r="Q35" s="30"/>
      <c r="R35" s="30"/>
      <c r="S35" s="81" t="str">
        <f t="shared" si="12"/>
        <v xml:space="preserve"> </v>
      </c>
      <c r="T35" s="38" t="s">
        <v>156</v>
      </c>
      <c r="U35" s="32">
        <v>1</v>
      </c>
      <c r="V35" s="32">
        <v>-55.005000000000003</v>
      </c>
      <c r="W35" s="32">
        <v>-54.994999999999997</v>
      </c>
      <c r="X35" s="32">
        <v>17000</v>
      </c>
      <c r="Y35" s="88">
        <f t="shared" si="13"/>
        <v>1.0000000000005116E-2</v>
      </c>
      <c r="Z35" s="30">
        <v>-100</v>
      </c>
      <c r="AA35" s="30">
        <v>420</v>
      </c>
      <c r="AB35" s="81">
        <f t="shared" si="14"/>
        <v>130</v>
      </c>
      <c r="AC35" s="38"/>
      <c r="AD35" s="32"/>
      <c r="AE35" s="32"/>
      <c r="AF35" s="32"/>
      <c r="AG35" s="32"/>
      <c r="AH35" s="88" t="str">
        <f t="shared" si="15"/>
        <v xml:space="preserve"> </v>
      </c>
      <c r="AI35" s="30"/>
      <c r="AJ35" s="30"/>
      <c r="AK35" s="81" t="str">
        <f t="shared" si="16"/>
        <v xml:space="preserve"> </v>
      </c>
      <c r="AL35" s="38"/>
      <c r="AM35" s="32"/>
      <c r="AN35" s="32"/>
      <c r="AO35" s="32"/>
      <c r="AP35" s="32"/>
      <c r="AQ35" s="88" t="str">
        <f t="shared" si="17"/>
        <v xml:space="preserve"> </v>
      </c>
      <c r="AR35" s="30"/>
      <c r="AS35" s="30"/>
      <c r="AT35" s="81" t="str">
        <f t="shared" si="18"/>
        <v xml:space="preserve"> </v>
      </c>
      <c r="AU35" s="38"/>
      <c r="AV35" s="32"/>
      <c r="AW35" s="32"/>
      <c r="AX35" s="32"/>
      <c r="AY35" s="32"/>
      <c r="AZ35" s="88" t="str">
        <f t="shared" si="19"/>
        <v xml:space="preserve"> </v>
      </c>
      <c r="BA35" s="30"/>
      <c r="BB35" s="30"/>
      <c r="BC35" s="81" t="str">
        <f t="shared" si="20"/>
        <v xml:space="preserve"> </v>
      </c>
      <c r="BD35" s="38"/>
      <c r="BE35" s="32"/>
      <c r="BF35" s="32"/>
      <c r="BG35" s="32"/>
      <c r="BH35" s="32"/>
      <c r="BI35" s="88" t="str">
        <f t="shared" si="21"/>
        <v xml:space="preserve"> </v>
      </c>
      <c r="BJ35" s="30"/>
      <c r="BK35" s="30"/>
      <c r="BL35" s="81" t="str">
        <f t="shared" si="22"/>
        <v xml:space="preserve"> </v>
      </c>
      <c r="BM35" s="38"/>
      <c r="BN35" s="32"/>
      <c r="BO35" s="32"/>
      <c r="BP35" s="32"/>
      <c r="BQ35" s="32"/>
      <c r="BR35" s="88" t="str">
        <f t="shared" si="23"/>
        <v xml:space="preserve"> </v>
      </c>
      <c r="BS35" s="30"/>
      <c r="BT35" s="30"/>
      <c r="BU35" s="81" t="str">
        <f t="shared" si="24"/>
        <v xml:space="preserve"> </v>
      </c>
      <c r="BV35" s="38"/>
      <c r="BW35" s="32"/>
      <c r="BX35" s="32"/>
      <c r="BY35" s="32"/>
      <c r="BZ35" s="32"/>
      <c r="CA35" s="88" t="str">
        <f t="shared" si="25"/>
        <v xml:space="preserve"> </v>
      </c>
      <c r="CB35" s="30"/>
      <c r="CC35" s="30"/>
      <c r="CD35" s="81" t="str">
        <f t="shared" si="26"/>
        <v xml:space="preserve"> </v>
      </c>
      <c r="CE35" s="38"/>
      <c r="CF35" s="32"/>
      <c r="CG35" s="32"/>
      <c r="CH35" s="32"/>
      <c r="CI35" s="32"/>
      <c r="CJ35" s="88" t="str">
        <f t="shared" si="27"/>
        <v xml:space="preserve"> </v>
      </c>
      <c r="CK35" s="30"/>
      <c r="CL35" s="30"/>
      <c r="CM35" s="81" t="str">
        <f t="shared" si="28"/>
        <v xml:space="preserve"> </v>
      </c>
    </row>
    <row r="36" spans="1:91" x14ac:dyDescent="0.2">
      <c r="A36" s="148"/>
      <c r="B36" s="38"/>
      <c r="C36" s="32"/>
      <c r="D36" s="32"/>
      <c r="E36" s="32"/>
      <c r="F36" s="32"/>
      <c r="G36" s="88" t="str">
        <f t="shared" si="0"/>
        <v xml:space="preserve"> </v>
      </c>
      <c r="H36" s="30"/>
      <c r="I36" s="30"/>
      <c r="J36" s="81" t="str">
        <f t="shared" si="10"/>
        <v xml:space="preserve"> </v>
      </c>
      <c r="K36" s="38"/>
      <c r="L36" s="32"/>
      <c r="M36" s="32"/>
      <c r="N36" s="32"/>
      <c r="O36" s="32"/>
      <c r="P36" s="88" t="str">
        <f t="shared" si="11"/>
        <v xml:space="preserve"> </v>
      </c>
      <c r="Q36" s="30"/>
      <c r="R36" s="30"/>
      <c r="S36" s="81" t="str">
        <f t="shared" si="12"/>
        <v xml:space="preserve"> </v>
      </c>
      <c r="T36" s="38" t="s">
        <v>157</v>
      </c>
      <c r="U36" s="32">
        <v>1</v>
      </c>
      <c r="V36" s="32">
        <v>-53.005000000000003</v>
      </c>
      <c r="W36" s="32">
        <v>-52.994999999999997</v>
      </c>
      <c r="X36" s="32">
        <v>17000</v>
      </c>
      <c r="Y36" s="88">
        <f t="shared" si="13"/>
        <v>1.0000000000005116E-2</v>
      </c>
      <c r="Z36" s="30">
        <v>-100</v>
      </c>
      <c r="AA36" s="30">
        <v>420</v>
      </c>
      <c r="AB36" s="81">
        <f t="shared" si="14"/>
        <v>130</v>
      </c>
      <c r="AC36" s="38"/>
      <c r="AD36" s="32"/>
      <c r="AE36" s="32"/>
      <c r="AF36" s="32"/>
      <c r="AG36" s="32"/>
      <c r="AH36" s="88" t="str">
        <f t="shared" si="15"/>
        <v xml:space="preserve"> </v>
      </c>
      <c r="AI36" s="30"/>
      <c r="AJ36" s="30"/>
      <c r="AK36" s="81" t="str">
        <f t="shared" si="16"/>
        <v xml:space="preserve"> </v>
      </c>
      <c r="AL36" s="38"/>
      <c r="AM36" s="32"/>
      <c r="AN36" s="32"/>
      <c r="AO36" s="32"/>
      <c r="AP36" s="32"/>
      <c r="AQ36" s="88" t="str">
        <f t="shared" si="17"/>
        <v xml:space="preserve"> </v>
      </c>
      <c r="AR36" s="30"/>
      <c r="AS36" s="30"/>
      <c r="AT36" s="81" t="str">
        <f t="shared" si="18"/>
        <v xml:space="preserve"> </v>
      </c>
      <c r="AU36" s="38"/>
      <c r="AV36" s="32"/>
      <c r="AW36" s="32"/>
      <c r="AX36" s="32"/>
      <c r="AY36" s="32"/>
      <c r="AZ36" s="88" t="str">
        <f t="shared" si="19"/>
        <v xml:space="preserve"> </v>
      </c>
      <c r="BA36" s="30"/>
      <c r="BB36" s="30"/>
      <c r="BC36" s="81" t="str">
        <f t="shared" si="20"/>
        <v xml:space="preserve"> </v>
      </c>
      <c r="BD36" s="38"/>
      <c r="BE36" s="32"/>
      <c r="BF36" s="32"/>
      <c r="BG36" s="32"/>
      <c r="BH36" s="32"/>
      <c r="BI36" s="88" t="str">
        <f t="shared" si="21"/>
        <v xml:space="preserve"> </v>
      </c>
      <c r="BJ36" s="30"/>
      <c r="BK36" s="30"/>
      <c r="BL36" s="81" t="str">
        <f t="shared" si="22"/>
        <v xml:space="preserve"> </v>
      </c>
      <c r="BM36" s="38"/>
      <c r="BN36" s="32"/>
      <c r="BO36" s="32"/>
      <c r="BP36" s="32"/>
      <c r="BQ36" s="32"/>
      <c r="BR36" s="88" t="str">
        <f t="shared" si="23"/>
        <v xml:space="preserve"> </v>
      </c>
      <c r="BS36" s="30"/>
      <c r="BT36" s="30"/>
      <c r="BU36" s="81" t="str">
        <f t="shared" si="24"/>
        <v xml:space="preserve"> </v>
      </c>
      <c r="BV36" s="38"/>
      <c r="BW36" s="32"/>
      <c r="BX36" s="32"/>
      <c r="BY36" s="32"/>
      <c r="BZ36" s="32"/>
      <c r="CA36" s="88" t="str">
        <f t="shared" si="25"/>
        <v xml:space="preserve"> </v>
      </c>
      <c r="CB36" s="30"/>
      <c r="CC36" s="30"/>
      <c r="CD36" s="81" t="str">
        <f t="shared" si="26"/>
        <v xml:space="preserve"> </v>
      </c>
      <c r="CE36" s="38"/>
      <c r="CF36" s="32"/>
      <c r="CG36" s="32"/>
      <c r="CH36" s="32"/>
      <c r="CI36" s="32"/>
      <c r="CJ36" s="88" t="str">
        <f t="shared" si="27"/>
        <v xml:space="preserve"> </v>
      </c>
      <c r="CK36" s="30"/>
      <c r="CL36" s="30"/>
      <c r="CM36" s="81" t="str">
        <f t="shared" si="28"/>
        <v xml:space="preserve"> </v>
      </c>
    </row>
    <row r="37" spans="1:91" x14ac:dyDescent="0.2">
      <c r="A37" s="148"/>
      <c r="B37" s="38"/>
      <c r="C37" s="32"/>
      <c r="D37" s="32"/>
      <c r="E37" s="32"/>
      <c r="F37" s="32"/>
      <c r="G37" s="88" t="str">
        <f t="shared" si="0"/>
        <v xml:space="preserve"> </v>
      </c>
      <c r="H37" s="30"/>
      <c r="I37" s="30"/>
      <c r="J37" s="81" t="str">
        <f t="shared" si="10"/>
        <v xml:space="preserve"> </v>
      </c>
      <c r="K37" s="38"/>
      <c r="L37" s="32"/>
      <c r="M37" s="32"/>
      <c r="N37" s="32"/>
      <c r="O37" s="32"/>
      <c r="P37" s="88" t="str">
        <f t="shared" si="11"/>
        <v xml:space="preserve"> </v>
      </c>
      <c r="Q37" s="30"/>
      <c r="R37" s="30"/>
      <c r="S37" s="81" t="str">
        <f t="shared" si="12"/>
        <v xml:space="preserve"> </v>
      </c>
      <c r="T37" s="38" t="s">
        <v>158</v>
      </c>
      <c r="U37" s="32">
        <v>1</v>
      </c>
      <c r="V37" s="32">
        <v>-37.005000000000003</v>
      </c>
      <c r="W37" s="32">
        <v>-36.994999999999997</v>
      </c>
      <c r="X37" s="32">
        <v>17000</v>
      </c>
      <c r="Y37" s="88">
        <f t="shared" si="13"/>
        <v>1.0000000000005116E-2</v>
      </c>
      <c r="Z37" s="30">
        <v>-100</v>
      </c>
      <c r="AA37" s="30">
        <v>420</v>
      </c>
      <c r="AB37" s="81">
        <f t="shared" si="14"/>
        <v>130</v>
      </c>
      <c r="AC37" s="38"/>
      <c r="AD37" s="32"/>
      <c r="AE37" s="32"/>
      <c r="AF37" s="32"/>
      <c r="AG37" s="32"/>
      <c r="AH37" s="88" t="str">
        <f t="shared" si="15"/>
        <v xml:space="preserve"> </v>
      </c>
      <c r="AI37" s="30"/>
      <c r="AJ37" s="30"/>
      <c r="AK37" s="81" t="str">
        <f t="shared" si="16"/>
        <v xml:space="preserve"> </v>
      </c>
      <c r="AL37" s="38"/>
      <c r="AM37" s="32"/>
      <c r="AN37" s="32"/>
      <c r="AO37" s="32"/>
      <c r="AP37" s="32"/>
      <c r="AQ37" s="88" t="str">
        <f t="shared" si="17"/>
        <v xml:space="preserve"> </v>
      </c>
      <c r="AR37" s="30"/>
      <c r="AS37" s="30"/>
      <c r="AT37" s="81" t="str">
        <f t="shared" si="18"/>
        <v xml:space="preserve"> </v>
      </c>
      <c r="AU37" s="38"/>
      <c r="AV37" s="32"/>
      <c r="AW37" s="32"/>
      <c r="AX37" s="32"/>
      <c r="AY37" s="32"/>
      <c r="AZ37" s="88" t="str">
        <f t="shared" si="19"/>
        <v xml:space="preserve"> </v>
      </c>
      <c r="BA37" s="30"/>
      <c r="BB37" s="30"/>
      <c r="BC37" s="81" t="str">
        <f t="shared" si="20"/>
        <v xml:space="preserve"> </v>
      </c>
      <c r="BD37" s="38"/>
      <c r="BE37" s="32"/>
      <c r="BF37" s="32"/>
      <c r="BG37" s="32"/>
      <c r="BH37" s="32"/>
      <c r="BI37" s="88" t="str">
        <f t="shared" si="21"/>
        <v xml:space="preserve"> </v>
      </c>
      <c r="BJ37" s="30"/>
      <c r="BK37" s="30"/>
      <c r="BL37" s="81" t="str">
        <f t="shared" si="22"/>
        <v xml:space="preserve"> </v>
      </c>
      <c r="BM37" s="38"/>
      <c r="BN37" s="32"/>
      <c r="BO37" s="32"/>
      <c r="BP37" s="32"/>
      <c r="BQ37" s="32"/>
      <c r="BR37" s="88" t="str">
        <f t="shared" si="23"/>
        <v xml:space="preserve"> </v>
      </c>
      <c r="BS37" s="30"/>
      <c r="BT37" s="30"/>
      <c r="BU37" s="81" t="str">
        <f t="shared" si="24"/>
        <v xml:space="preserve"> </v>
      </c>
      <c r="BV37" s="38"/>
      <c r="BW37" s="32"/>
      <c r="BX37" s="32"/>
      <c r="BY37" s="32"/>
      <c r="BZ37" s="32"/>
      <c r="CA37" s="88" t="str">
        <f t="shared" si="25"/>
        <v xml:space="preserve"> </v>
      </c>
      <c r="CB37" s="30"/>
      <c r="CC37" s="30"/>
      <c r="CD37" s="81" t="str">
        <f t="shared" si="26"/>
        <v xml:space="preserve"> </v>
      </c>
      <c r="CE37" s="38"/>
      <c r="CF37" s="32"/>
      <c r="CG37" s="32"/>
      <c r="CH37" s="32"/>
      <c r="CI37" s="32"/>
      <c r="CJ37" s="88" t="str">
        <f t="shared" si="27"/>
        <v xml:space="preserve"> </v>
      </c>
      <c r="CK37" s="30"/>
      <c r="CL37" s="30"/>
      <c r="CM37" s="81" t="str">
        <f t="shared" si="28"/>
        <v xml:space="preserve"> </v>
      </c>
    </row>
    <row r="38" spans="1:91" x14ac:dyDescent="0.2">
      <c r="A38" s="148"/>
      <c r="B38" s="38"/>
      <c r="C38" s="32"/>
      <c r="D38" s="32"/>
      <c r="E38" s="32"/>
      <c r="F38" s="32"/>
      <c r="G38" s="88" t="str">
        <f t="shared" si="0"/>
        <v xml:space="preserve"> </v>
      </c>
      <c r="H38" s="30"/>
      <c r="I38" s="30"/>
      <c r="J38" s="81" t="str">
        <f t="shared" si="10"/>
        <v xml:space="preserve"> </v>
      </c>
      <c r="K38" s="38"/>
      <c r="L38" s="32"/>
      <c r="M38" s="32"/>
      <c r="N38" s="32"/>
      <c r="O38" s="32"/>
      <c r="P38" s="88" t="str">
        <f t="shared" si="11"/>
        <v xml:space="preserve"> </v>
      </c>
      <c r="Q38" s="30"/>
      <c r="R38" s="30"/>
      <c r="S38" s="81" t="str">
        <f t="shared" si="12"/>
        <v xml:space="preserve"> </v>
      </c>
      <c r="T38" s="38" t="s">
        <v>159</v>
      </c>
      <c r="U38" s="32">
        <v>1</v>
      </c>
      <c r="V38" s="32">
        <v>-35.005000000000003</v>
      </c>
      <c r="W38" s="32">
        <v>-34.994999999999997</v>
      </c>
      <c r="X38" s="32">
        <v>17000</v>
      </c>
      <c r="Y38" s="88">
        <f t="shared" si="13"/>
        <v>1.0000000000005116E-2</v>
      </c>
      <c r="Z38" s="30">
        <v>-100</v>
      </c>
      <c r="AA38" s="30">
        <v>420</v>
      </c>
      <c r="AB38" s="81">
        <f t="shared" si="14"/>
        <v>130</v>
      </c>
      <c r="AC38" s="38"/>
      <c r="AD38" s="32"/>
      <c r="AE38" s="32"/>
      <c r="AF38" s="32"/>
      <c r="AG38" s="32"/>
      <c r="AH38" s="88" t="str">
        <f t="shared" si="15"/>
        <v xml:space="preserve"> </v>
      </c>
      <c r="AI38" s="30"/>
      <c r="AJ38" s="30"/>
      <c r="AK38" s="81" t="str">
        <f t="shared" si="16"/>
        <v xml:space="preserve"> </v>
      </c>
      <c r="AL38" s="38"/>
      <c r="AM38" s="32"/>
      <c r="AN38" s="32"/>
      <c r="AO38" s="32"/>
      <c r="AP38" s="32"/>
      <c r="AQ38" s="88" t="str">
        <f t="shared" si="17"/>
        <v xml:space="preserve"> </v>
      </c>
      <c r="AR38" s="30"/>
      <c r="AS38" s="30"/>
      <c r="AT38" s="81" t="str">
        <f t="shared" si="18"/>
        <v xml:space="preserve"> </v>
      </c>
      <c r="AU38" s="38"/>
      <c r="AV38" s="32"/>
      <c r="AW38" s="32"/>
      <c r="AX38" s="32"/>
      <c r="AY38" s="32"/>
      <c r="AZ38" s="88" t="str">
        <f t="shared" si="19"/>
        <v xml:space="preserve"> </v>
      </c>
      <c r="BA38" s="30"/>
      <c r="BB38" s="30"/>
      <c r="BC38" s="81" t="str">
        <f t="shared" si="20"/>
        <v xml:space="preserve"> </v>
      </c>
      <c r="BD38" s="38"/>
      <c r="BE38" s="32"/>
      <c r="BF38" s="32"/>
      <c r="BG38" s="32"/>
      <c r="BH38" s="32"/>
      <c r="BI38" s="88" t="str">
        <f t="shared" si="21"/>
        <v xml:space="preserve"> </v>
      </c>
      <c r="BJ38" s="30"/>
      <c r="BK38" s="30"/>
      <c r="BL38" s="81" t="str">
        <f t="shared" si="22"/>
        <v xml:space="preserve"> </v>
      </c>
      <c r="BM38" s="38"/>
      <c r="BN38" s="32"/>
      <c r="BO38" s="32"/>
      <c r="BP38" s="32"/>
      <c r="BQ38" s="32"/>
      <c r="BR38" s="88" t="str">
        <f t="shared" si="23"/>
        <v xml:space="preserve"> </v>
      </c>
      <c r="BS38" s="30"/>
      <c r="BT38" s="30"/>
      <c r="BU38" s="81" t="str">
        <f t="shared" si="24"/>
        <v xml:space="preserve"> </v>
      </c>
      <c r="BV38" s="38"/>
      <c r="BW38" s="32"/>
      <c r="BX38" s="32"/>
      <c r="BY38" s="32"/>
      <c r="BZ38" s="32"/>
      <c r="CA38" s="88" t="str">
        <f t="shared" si="25"/>
        <v xml:space="preserve"> </v>
      </c>
      <c r="CB38" s="30"/>
      <c r="CC38" s="30"/>
      <c r="CD38" s="81" t="str">
        <f t="shared" si="26"/>
        <v xml:space="preserve"> </v>
      </c>
      <c r="CE38" s="38"/>
      <c r="CF38" s="32"/>
      <c r="CG38" s="32"/>
      <c r="CH38" s="32"/>
      <c r="CI38" s="32"/>
      <c r="CJ38" s="88" t="str">
        <f t="shared" si="27"/>
        <v xml:space="preserve"> </v>
      </c>
      <c r="CK38" s="30"/>
      <c r="CL38" s="30"/>
      <c r="CM38" s="81" t="str">
        <f t="shared" si="28"/>
        <v xml:space="preserve"> </v>
      </c>
    </row>
    <row r="39" spans="1:91" x14ac:dyDescent="0.2">
      <c r="A39" s="148"/>
      <c r="B39" s="38"/>
      <c r="C39" s="32"/>
      <c r="D39" s="32"/>
      <c r="E39" s="32"/>
      <c r="F39" s="32"/>
      <c r="G39" s="88" t="str">
        <f t="shared" si="0"/>
        <v xml:space="preserve"> </v>
      </c>
      <c r="H39" s="30"/>
      <c r="I39" s="30"/>
      <c r="J39" s="81" t="str">
        <f t="shared" si="10"/>
        <v xml:space="preserve"> </v>
      </c>
      <c r="K39" s="38"/>
      <c r="L39" s="32"/>
      <c r="M39" s="32"/>
      <c r="N39" s="32"/>
      <c r="O39" s="32"/>
      <c r="P39" s="88" t="str">
        <f t="shared" si="11"/>
        <v xml:space="preserve"> </v>
      </c>
      <c r="Q39" s="30"/>
      <c r="R39" s="30"/>
      <c r="S39" s="81" t="str">
        <f t="shared" si="12"/>
        <v xml:space="preserve"> </v>
      </c>
      <c r="T39" s="38" t="s">
        <v>160</v>
      </c>
      <c r="U39" s="32">
        <v>1</v>
      </c>
      <c r="V39" s="32">
        <v>-19.004999999999999</v>
      </c>
      <c r="W39" s="32">
        <v>-18.995000000000001</v>
      </c>
      <c r="X39" s="32">
        <v>17000</v>
      </c>
      <c r="Y39" s="88">
        <f t="shared" si="13"/>
        <v>9.9999999999980105E-3</v>
      </c>
      <c r="Z39" s="30">
        <v>-100</v>
      </c>
      <c r="AA39" s="30">
        <v>420</v>
      </c>
      <c r="AB39" s="81">
        <f t="shared" si="14"/>
        <v>130</v>
      </c>
      <c r="AC39" s="38"/>
      <c r="AD39" s="32"/>
      <c r="AE39" s="32"/>
      <c r="AF39" s="32"/>
      <c r="AG39" s="32"/>
      <c r="AH39" s="88" t="str">
        <f t="shared" si="15"/>
        <v xml:space="preserve"> </v>
      </c>
      <c r="AI39" s="30"/>
      <c r="AJ39" s="30"/>
      <c r="AK39" s="81" t="str">
        <f t="shared" si="16"/>
        <v xml:space="preserve"> </v>
      </c>
      <c r="AL39" s="38"/>
      <c r="AM39" s="32"/>
      <c r="AN39" s="32"/>
      <c r="AO39" s="32"/>
      <c r="AP39" s="32"/>
      <c r="AQ39" s="88" t="str">
        <f t="shared" si="17"/>
        <v xml:space="preserve"> </v>
      </c>
      <c r="AR39" s="30"/>
      <c r="AS39" s="30"/>
      <c r="AT39" s="81" t="str">
        <f t="shared" si="18"/>
        <v xml:space="preserve"> </v>
      </c>
      <c r="AU39" s="38"/>
      <c r="AV39" s="32"/>
      <c r="AW39" s="32"/>
      <c r="AX39" s="32"/>
      <c r="AY39" s="32"/>
      <c r="AZ39" s="88" t="str">
        <f t="shared" si="19"/>
        <v xml:space="preserve"> </v>
      </c>
      <c r="BA39" s="30"/>
      <c r="BB39" s="30"/>
      <c r="BC39" s="81" t="str">
        <f t="shared" si="20"/>
        <v xml:space="preserve"> </v>
      </c>
      <c r="BD39" s="38"/>
      <c r="BE39" s="32"/>
      <c r="BF39" s="32"/>
      <c r="BG39" s="32"/>
      <c r="BH39" s="32"/>
      <c r="BI39" s="88" t="str">
        <f t="shared" si="21"/>
        <v xml:space="preserve"> </v>
      </c>
      <c r="BJ39" s="30"/>
      <c r="BK39" s="30"/>
      <c r="BL39" s="81" t="str">
        <f t="shared" si="22"/>
        <v xml:space="preserve"> </v>
      </c>
      <c r="BM39" s="38"/>
      <c r="BN39" s="32"/>
      <c r="BO39" s="32"/>
      <c r="BP39" s="32"/>
      <c r="BQ39" s="32"/>
      <c r="BR39" s="88" t="str">
        <f t="shared" si="23"/>
        <v xml:space="preserve"> </v>
      </c>
      <c r="BS39" s="30"/>
      <c r="BT39" s="30"/>
      <c r="BU39" s="81" t="str">
        <f t="shared" si="24"/>
        <v xml:space="preserve"> </v>
      </c>
      <c r="BV39" s="38"/>
      <c r="BW39" s="32"/>
      <c r="BX39" s="32"/>
      <c r="BY39" s="32"/>
      <c r="BZ39" s="32"/>
      <c r="CA39" s="88" t="str">
        <f t="shared" si="25"/>
        <v xml:space="preserve"> </v>
      </c>
      <c r="CB39" s="30"/>
      <c r="CC39" s="30"/>
      <c r="CD39" s="81" t="str">
        <f t="shared" si="26"/>
        <v xml:space="preserve"> </v>
      </c>
      <c r="CE39" s="38"/>
      <c r="CF39" s="32"/>
      <c r="CG39" s="32"/>
      <c r="CH39" s="32"/>
      <c r="CI39" s="32"/>
      <c r="CJ39" s="88" t="str">
        <f t="shared" si="27"/>
        <v xml:space="preserve"> </v>
      </c>
      <c r="CK39" s="30"/>
      <c r="CL39" s="30"/>
      <c r="CM39" s="81" t="str">
        <f t="shared" si="28"/>
        <v xml:space="preserve"> </v>
      </c>
    </row>
    <row r="40" spans="1:91" x14ac:dyDescent="0.2">
      <c r="A40" s="148"/>
      <c r="B40" s="38"/>
      <c r="C40" s="32"/>
      <c r="D40" s="32"/>
      <c r="E40" s="32"/>
      <c r="F40" s="32"/>
      <c r="G40" s="88" t="str">
        <f t="shared" si="0"/>
        <v xml:space="preserve"> </v>
      </c>
      <c r="H40" s="30"/>
      <c r="I40" s="30"/>
      <c r="J40" s="81" t="str">
        <f t="shared" si="10"/>
        <v xml:space="preserve"> </v>
      </c>
      <c r="K40" s="38"/>
      <c r="L40" s="32"/>
      <c r="M40" s="32"/>
      <c r="N40" s="32"/>
      <c r="O40" s="32"/>
      <c r="P40" s="88" t="str">
        <f t="shared" si="11"/>
        <v xml:space="preserve"> </v>
      </c>
      <c r="Q40" s="30"/>
      <c r="R40" s="30"/>
      <c r="S40" s="81" t="str">
        <f t="shared" si="12"/>
        <v xml:space="preserve"> </v>
      </c>
      <c r="T40" s="38" t="s">
        <v>161</v>
      </c>
      <c r="U40" s="32">
        <v>1</v>
      </c>
      <c r="V40" s="32">
        <v>-17.004999999999999</v>
      </c>
      <c r="W40" s="32">
        <v>-16.995000000000001</v>
      </c>
      <c r="X40" s="32">
        <v>17000</v>
      </c>
      <c r="Y40" s="88">
        <f t="shared" si="13"/>
        <v>9.9999999999980105E-3</v>
      </c>
      <c r="Z40" s="30">
        <v>-100</v>
      </c>
      <c r="AA40" s="30">
        <v>420</v>
      </c>
      <c r="AB40" s="81">
        <f t="shared" si="14"/>
        <v>130</v>
      </c>
      <c r="AC40" s="38"/>
      <c r="AD40" s="32"/>
      <c r="AE40" s="32"/>
      <c r="AF40" s="32"/>
      <c r="AG40" s="32"/>
      <c r="AH40" s="88" t="str">
        <f t="shared" si="15"/>
        <v xml:space="preserve"> </v>
      </c>
      <c r="AI40" s="30"/>
      <c r="AJ40" s="30"/>
      <c r="AK40" s="81" t="str">
        <f t="shared" si="16"/>
        <v xml:space="preserve"> </v>
      </c>
      <c r="AL40" s="38"/>
      <c r="AM40" s="32"/>
      <c r="AN40" s="32"/>
      <c r="AO40" s="32"/>
      <c r="AP40" s="32"/>
      <c r="AQ40" s="88" t="str">
        <f t="shared" si="17"/>
        <v xml:space="preserve"> </v>
      </c>
      <c r="AR40" s="30"/>
      <c r="AS40" s="30"/>
      <c r="AT40" s="81" t="str">
        <f t="shared" si="18"/>
        <v xml:space="preserve"> </v>
      </c>
      <c r="AU40" s="38"/>
      <c r="AV40" s="32"/>
      <c r="AW40" s="32"/>
      <c r="AX40" s="32"/>
      <c r="AY40" s="32"/>
      <c r="AZ40" s="88" t="str">
        <f t="shared" si="19"/>
        <v xml:space="preserve"> </v>
      </c>
      <c r="BA40" s="30"/>
      <c r="BB40" s="30"/>
      <c r="BC40" s="81" t="str">
        <f t="shared" si="20"/>
        <v xml:space="preserve"> </v>
      </c>
      <c r="BD40" s="38"/>
      <c r="BE40" s="32"/>
      <c r="BF40" s="32"/>
      <c r="BG40" s="32"/>
      <c r="BH40" s="32"/>
      <c r="BI40" s="88" t="str">
        <f t="shared" si="21"/>
        <v xml:space="preserve"> </v>
      </c>
      <c r="BJ40" s="30"/>
      <c r="BK40" s="30"/>
      <c r="BL40" s="81" t="str">
        <f t="shared" si="22"/>
        <v xml:space="preserve"> </v>
      </c>
      <c r="BM40" s="38"/>
      <c r="BN40" s="32"/>
      <c r="BO40" s="32"/>
      <c r="BP40" s="32"/>
      <c r="BQ40" s="32"/>
      <c r="BR40" s="88" t="str">
        <f t="shared" si="23"/>
        <v xml:space="preserve"> </v>
      </c>
      <c r="BS40" s="30"/>
      <c r="BT40" s="30"/>
      <c r="BU40" s="81" t="str">
        <f t="shared" si="24"/>
        <v xml:space="preserve"> </v>
      </c>
      <c r="BV40" s="38"/>
      <c r="BW40" s="32"/>
      <c r="BX40" s="32"/>
      <c r="BY40" s="32"/>
      <c r="BZ40" s="32"/>
      <c r="CA40" s="88" t="str">
        <f t="shared" si="25"/>
        <v xml:space="preserve"> </v>
      </c>
      <c r="CB40" s="30"/>
      <c r="CC40" s="30"/>
      <c r="CD40" s="81" t="str">
        <f t="shared" si="26"/>
        <v xml:space="preserve"> </v>
      </c>
      <c r="CE40" s="38"/>
      <c r="CF40" s="32"/>
      <c r="CG40" s="32"/>
      <c r="CH40" s="32"/>
      <c r="CI40" s="32"/>
      <c r="CJ40" s="88" t="str">
        <f t="shared" si="27"/>
        <v xml:space="preserve"> </v>
      </c>
      <c r="CK40" s="30"/>
      <c r="CL40" s="30"/>
      <c r="CM40" s="81" t="str">
        <f t="shared" si="28"/>
        <v xml:space="preserve"> </v>
      </c>
    </row>
    <row r="41" spans="1:91" x14ac:dyDescent="0.2">
      <c r="A41" s="148"/>
      <c r="B41" s="38"/>
      <c r="C41" s="32"/>
      <c r="D41" s="32"/>
      <c r="E41" s="32"/>
      <c r="F41" s="32"/>
      <c r="G41" s="88" t="str">
        <f t="shared" si="0"/>
        <v xml:space="preserve"> </v>
      </c>
      <c r="H41" s="30"/>
      <c r="I41" s="30"/>
      <c r="J41" s="81" t="str">
        <f t="shared" si="10"/>
        <v xml:space="preserve"> </v>
      </c>
      <c r="K41" s="38"/>
      <c r="L41" s="32"/>
      <c r="M41" s="32"/>
      <c r="N41" s="32"/>
      <c r="O41" s="32"/>
      <c r="P41" s="88" t="str">
        <f t="shared" si="11"/>
        <v xml:space="preserve"> </v>
      </c>
      <c r="Q41" s="30"/>
      <c r="R41" s="30"/>
      <c r="S41" s="81" t="str">
        <f t="shared" si="12"/>
        <v xml:space="preserve"> </v>
      </c>
      <c r="T41" s="38" t="s">
        <v>162</v>
      </c>
      <c r="U41" s="32">
        <v>1</v>
      </c>
      <c r="V41" s="32">
        <v>-1.0049999999999999</v>
      </c>
      <c r="W41" s="32">
        <v>-0.995</v>
      </c>
      <c r="X41" s="32">
        <v>17000</v>
      </c>
      <c r="Y41" s="88">
        <f t="shared" si="13"/>
        <v>9.9999999999998979E-3</v>
      </c>
      <c r="Z41" s="30">
        <v>-100</v>
      </c>
      <c r="AA41" s="30">
        <v>420</v>
      </c>
      <c r="AB41" s="81">
        <f t="shared" si="14"/>
        <v>130</v>
      </c>
      <c r="AC41" s="38"/>
      <c r="AD41" s="32"/>
      <c r="AE41" s="32"/>
      <c r="AF41" s="32"/>
      <c r="AG41" s="32"/>
      <c r="AH41" s="88" t="str">
        <f t="shared" si="15"/>
        <v xml:space="preserve"> </v>
      </c>
      <c r="AI41" s="30"/>
      <c r="AJ41" s="30"/>
      <c r="AK41" s="81" t="str">
        <f t="shared" si="16"/>
        <v xml:space="preserve"> </v>
      </c>
      <c r="AL41" s="38"/>
      <c r="AM41" s="32"/>
      <c r="AN41" s="32"/>
      <c r="AO41" s="32"/>
      <c r="AP41" s="32"/>
      <c r="AQ41" s="88" t="str">
        <f t="shared" si="17"/>
        <v xml:space="preserve"> </v>
      </c>
      <c r="AR41" s="30"/>
      <c r="AS41" s="30"/>
      <c r="AT41" s="81" t="str">
        <f t="shared" si="18"/>
        <v xml:space="preserve"> </v>
      </c>
      <c r="AU41" s="38"/>
      <c r="AV41" s="32"/>
      <c r="AW41" s="32"/>
      <c r="AX41" s="32"/>
      <c r="AY41" s="32"/>
      <c r="AZ41" s="88" t="str">
        <f t="shared" si="19"/>
        <v xml:space="preserve"> </v>
      </c>
      <c r="BA41" s="30"/>
      <c r="BB41" s="30"/>
      <c r="BC41" s="81" t="str">
        <f t="shared" si="20"/>
        <v xml:space="preserve"> </v>
      </c>
      <c r="BD41" s="38"/>
      <c r="BE41" s="32"/>
      <c r="BF41" s="32"/>
      <c r="BG41" s="32"/>
      <c r="BH41" s="32"/>
      <c r="BI41" s="88" t="str">
        <f t="shared" si="21"/>
        <v xml:space="preserve"> </v>
      </c>
      <c r="BJ41" s="30"/>
      <c r="BK41" s="30"/>
      <c r="BL41" s="81" t="str">
        <f t="shared" si="22"/>
        <v xml:space="preserve"> </v>
      </c>
      <c r="BM41" s="38"/>
      <c r="BN41" s="32"/>
      <c r="BO41" s="32"/>
      <c r="BP41" s="32"/>
      <c r="BQ41" s="32"/>
      <c r="BR41" s="88" t="str">
        <f t="shared" si="23"/>
        <v xml:space="preserve"> </v>
      </c>
      <c r="BS41" s="30"/>
      <c r="BT41" s="30"/>
      <c r="BU41" s="81" t="str">
        <f t="shared" si="24"/>
        <v xml:space="preserve"> </v>
      </c>
      <c r="BV41" s="38"/>
      <c r="BW41" s="32"/>
      <c r="BX41" s="32"/>
      <c r="BY41" s="32"/>
      <c r="BZ41" s="32"/>
      <c r="CA41" s="88" t="str">
        <f t="shared" si="25"/>
        <v xml:space="preserve"> </v>
      </c>
      <c r="CB41" s="30"/>
      <c r="CC41" s="30"/>
      <c r="CD41" s="81" t="str">
        <f t="shared" si="26"/>
        <v xml:space="preserve"> </v>
      </c>
      <c r="CE41" s="38"/>
      <c r="CF41" s="32"/>
      <c r="CG41" s="32"/>
      <c r="CH41" s="32"/>
      <c r="CI41" s="32"/>
      <c r="CJ41" s="88" t="str">
        <f t="shared" si="27"/>
        <v xml:space="preserve"> </v>
      </c>
      <c r="CK41" s="30"/>
      <c r="CL41" s="30"/>
      <c r="CM41" s="81" t="str">
        <f t="shared" si="28"/>
        <v xml:space="preserve"> </v>
      </c>
    </row>
    <row r="42" spans="1:91" x14ac:dyDescent="0.2">
      <c r="A42" s="70"/>
      <c r="B42" s="38"/>
      <c r="C42" s="32"/>
      <c r="D42" s="32"/>
      <c r="E42" s="32"/>
      <c r="F42" s="32"/>
      <c r="G42" s="88" t="str">
        <f t="shared" si="0"/>
        <v xml:space="preserve"> </v>
      </c>
      <c r="H42" s="30"/>
      <c r="I42" s="30"/>
      <c r="J42" s="81" t="str">
        <f t="shared" si="10"/>
        <v xml:space="preserve"> </v>
      </c>
      <c r="K42" s="38"/>
      <c r="L42" s="32"/>
      <c r="M42" s="32"/>
      <c r="N42" s="32"/>
      <c r="O42" s="32"/>
      <c r="P42" s="88" t="str">
        <f t="shared" si="11"/>
        <v xml:space="preserve"> </v>
      </c>
      <c r="Q42" s="30"/>
      <c r="R42" s="30"/>
      <c r="S42" s="81" t="str">
        <f t="shared" si="12"/>
        <v xml:space="preserve"> </v>
      </c>
      <c r="T42" s="38" t="s">
        <v>163</v>
      </c>
      <c r="U42" s="32">
        <v>1</v>
      </c>
      <c r="V42" s="32">
        <v>0.995</v>
      </c>
      <c r="W42" s="32">
        <v>1.0049999999999999</v>
      </c>
      <c r="X42" s="32">
        <v>17000</v>
      </c>
      <c r="Y42" s="88">
        <f t="shared" si="13"/>
        <v>9.9999999999998979E-3</v>
      </c>
      <c r="Z42" s="30">
        <v>-100</v>
      </c>
      <c r="AA42" s="30">
        <v>420</v>
      </c>
      <c r="AB42" s="81">
        <f t="shared" si="14"/>
        <v>130</v>
      </c>
      <c r="AC42" s="38"/>
      <c r="AD42" s="32"/>
      <c r="AE42" s="32"/>
      <c r="AF42" s="32"/>
      <c r="AG42" s="32"/>
      <c r="AH42" s="88" t="str">
        <f t="shared" si="15"/>
        <v xml:space="preserve"> </v>
      </c>
      <c r="AI42" s="30"/>
      <c r="AJ42" s="30"/>
      <c r="AK42" s="81" t="str">
        <f t="shared" si="16"/>
        <v xml:space="preserve"> </v>
      </c>
      <c r="AL42" s="38"/>
      <c r="AM42" s="32"/>
      <c r="AN42" s="32"/>
      <c r="AO42" s="32"/>
      <c r="AP42" s="32"/>
      <c r="AQ42" s="88" t="str">
        <f t="shared" si="17"/>
        <v xml:space="preserve"> </v>
      </c>
      <c r="AR42" s="30"/>
      <c r="AS42" s="30"/>
      <c r="AT42" s="81" t="str">
        <f t="shared" si="18"/>
        <v xml:space="preserve"> </v>
      </c>
      <c r="AU42" s="38"/>
      <c r="AV42" s="32"/>
      <c r="AW42" s="32"/>
      <c r="AX42" s="32"/>
      <c r="AY42" s="32"/>
      <c r="AZ42" s="88" t="str">
        <f t="shared" si="19"/>
        <v xml:space="preserve"> </v>
      </c>
      <c r="BA42" s="30"/>
      <c r="BB42" s="30"/>
      <c r="BC42" s="81" t="str">
        <f t="shared" si="20"/>
        <v xml:space="preserve"> </v>
      </c>
      <c r="BD42" s="38"/>
      <c r="BE42" s="32"/>
      <c r="BF42" s="32"/>
      <c r="BG42" s="32"/>
      <c r="BH42" s="32"/>
      <c r="BI42" s="88" t="str">
        <f t="shared" si="21"/>
        <v xml:space="preserve"> </v>
      </c>
      <c r="BJ42" s="30"/>
      <c r="BK42" s="30"/>
      <c r="BL42" s="81" t="str">
        <f t="shared" si="22"/>
        <v xml:space="preserve"> </v>
      </c>
      <c r="BM42" s="38"/>
      <c r="BN42" s="32"/>
      <c r="BO42" s="32"/>
      <c r="BP42" s="32"/>
      <c r="BQ42" s="32"/>
      <c r="BR42" s="88" t="str">
        <f t="shared" si="23"/>
        <v xml:space="preserve"> </v>
      </c>
      <c r="BS42" s="30"/>
      <c r="BT42" s="30"/>
      <c r="BU42" s="81" t="str">
        <f t="shared" si="24"/>
        <v xml:space="preserve"> </v>
      </c>
      <c r="BV42" s="38"/>
      <c r="BW42" s="32"/>
      <c r="BX42" s="32"/>
      <c r="BY42" s="32"/>
      <c r="BZ42" s="32"/>
      <c r="CA42" s="88" t="str">
        <f t="shared" si="25"/>
        <v xml:space="preserve"> </v>
      </c>
      <c r="CB42" s="30"/>
      <c r="CC42" s="30"/>
      <c r="CD42" s="81" t="str">
        <f t="shared" si="26"/>
        <v xml:space="preserve"> </v>
      </c>
      <c r="CE42" s="38"/>
      <c r="CF42" s="32"/>
      <c r="CG42" s="32"/>
      <c r="CH42" s="32"/>
      <c r="CI42" s="32"/>
      <c r="CJ42" s="88" t="str">
        <f t="shared" si="27"/>
        <v xml:space="preserve"> </v>
      </c>
      <c r="CK42" s="30"/>
      <c r="CL42" s="30"/>
      <c r="CM42" s="81" t="str">
        <f t="shared" si="28"/>
        <v xml:space="preserve"> </v>
      </c>
    </row>
    <row r="43" spans="1:91" x14ac:dyDescent="0.2">
      <c r="A43" s="70"/>
      <c r="B43" s="38"/>
      <c r="C43" s="32"/>
      <c r="D43" s="32"/>
      <c r="E43" s="32"/>
      <c r="F43" s="32"/>
      <c r="G43" s="88" t="str">
        <f t="shared" si="0"/>
        <v xml:space="preserve"> </v>
      </c>
      <c r="H43" s="30"/>
      <c r="I43" s="30"/>
      <c r="J43" s="81" t="str">
        <f t="shared" si="10"/>
        <v xml:space="preserve"> </v>
      </c>
      <c r="K43" s="38"/>
      <c r="L43" s="32"/>
      <c r="M43" s="32"/>
      <c r="N43" s="32"/>
      <c r="O43" s="32"/>
      <c r="P43" s="88" t="str">
        <f t="shared" si="11"/>
        <v xml:space="preserve"> </v>
      </c>
      <c r="Q43" s="30"/>
      <c r="R43" s="30"/>
      <c r="S43" s="81" t="str">
        <f t="shared" si="12"/>
        <v xml:space="preserve"> </v>
      </c>
      <c r="T43" s="38" t="s">
        <v>164</v>
      </c>
      <c r="U43" s="32">
        <v>1</v>
      </c>
      <c r="V43" s="32">
        <v>16.995000000000001</v>
      </c>
      <c r="W43" s="32">
        <v>17.004999999999999</v>
      </c>
      <c r="X43" s="32">
        <v>17000</v>
      </c>
      <c r="Y43" s="88">
        <f t="shared" si="13"/>
        <v>9.9999999999980105E-3</v>
      </c>
      <c r="Z43" s="30">
        <v>-100</v>
      </c>
      <c r="AA43" s="30">
        <v>420</v>
      </c>
      <c r="AB43" s="81">
        <f t="shared" si="14"/>
        <v>130</v>
      </c>
      <c r="AC43" s="38"/>
      <c r="AD43" s="32"/>
      <c r="AE43" s="32"/>
      <c r="AF43" s="32"/>
      <c r="AG43" s="32"/>
      <c r="AH43" s="88" t="str">
        <f t="shared" si="15"/>
        <v xml:space="preserve"> </v>
      </c>
      <c r="AI43" s="30"/>
      <c r="AJ43" s="30"/>
      <c r="AK43" s="81" t="str">
        <f t="shared" si="16"/>
        <v xml:space="preserve"> </v>
      </c>
      <c r="AL43" s="38"/>
      <c r="AM43" s="32"/>
      <c r="AN43" s="32"/>
      <c r="AO43" s="32"/>
      <c r="AP43" s="32"/>
      <c r="AQ43" s="88" t="str">
        <f t="shared" si="17"/>
        <v xml:space="preserve"> </v>
      </c>
      <c r="AR43" s="30"/>
      <c r="AS43" s="30"/>
      <c r="AT43" s="81" t="str">
        <f t="shared" si="18"/>
        <v xml:space="preserve"> </v>
      </c>
      <c r="AU43" s="38"/>
      <c r="AV43" s="32"/>
      <c r="AW43" s="32"/>
      <c r="AX43" s="32"/>
      <c r="AY43" s="32"/>
      <c r="AZ43" s="88" t="str">
        <f t="shared" si="19"/>
        <v xml:space="preserve"> </v>
      </c>
      <c r="BA43" s="30"/>
      <c r="BB43" s="30"/>
      <c r="BC43" s="81" t="str">
        <f t="shared" si="20"/>
        <v xml:space="preserve"> </v>
      </c>
      <c r="BD43" s="38"/>
      <c r="BE43" s="32"/>
      <c r="BF43" s="32"/>
      <c r="BG43" s="32"/>
      <c r="BH43" s="32"/>
      <c r="BI43" s="88" t="str">
        <f t="shared" si="21"/>
        <v xml:space="preserve"> </v>
      </c>
      <c r="BJ43" s="30"/>
      <c r="BK43" s="30"/>
      <c r="BL43" s="81" t="str">
        <f t="shared" si="22"/>
        <v xml:space="preserve"> </v>
      </c>
      <c r="BM43" s="38"/>
      <c r="BN43" s="32"/>
      <c r="BO43" s="32"/>
      <c r="BP43" s="32"/>
      <c r="BQ43" s="32"/>
      <c r="BR43" s="88" t="str">
        <f t="shared" si="23"/>
        <v xml:space="preserve"> </v>
      </c>
      <c r="BS43" s="30"/>
      <c r="BT43" s="30"/>
      <c r="BU43" s="81" t="str">
        <f t="shared" si="24"/>
        <v xml:space="preserve"> </v>
      </c>
      <c r="BV43" s="38"/>
      <c r="BW43" s="32"/>
      <c r="BX43" s="32"/>
      <c r="BY43" s="32"/>
      <c r="BZ43" s="32"/>
      <c r="CA43" s="88" t="str">
        <f t="shared" si="25"/>
        <v xml:space="preserve"> </v>
      </c>
      <c r="CB43" s="30"/>
      <c r="CC43" s="30"/>
      <c r="CD43" s="81" t="str">
        <f t="shared" si="26"/>
        <v xml:space="preserve"> </v>
      </c>
      <c r="CE43" s="38"/>
      <c r="CF43" s="32"/>
      <c r="CG43" s="32"/>
      <c r="CH43" s="32"/>
      <c r="CI43" s="32"/>
      <c r="CJ43" s="88" t="str">
        <f t="shared" si="27"/>
        <v xml:space="preserve"> </v>
      </c>
      <c r="CK43" s="30"/>
      <c r="CL43" s="30"/>
      <c r="CM43" s="81" t="str">
        <f t="shared" si="28"/>
        <v xml:space="preserve"> </v>
      </c>
    </row>
    <row r="44" spans="1:91" x14ac:dyDescent="0.2">
      <c r="A44" s="70"/>
      <c r="B44" s="38"/>
      <c r="C44" s="32"/>
      <c r="D44" s="32"/>
      <c r="E44" s="32"/>
      <c r="F44" s="32"/>
      <c r="G44" s="88" t="str">
        <f t="shared" si="0"/>
        <v xml:space="preserve"> </v>
      </c>
      <c r="H44" s="30"/>
      <c r="I44" s="30"/>
      <c r="J44" s="81" t="str">
        <f t="shared" si="10"/>
        <v xml:space="preserve"> </v>
      </c>
      <c r="K44" s="38"/>
      <c r="L44" s="32"/>
      <c r="M44" s="32"/>
      <c r="N44" s="32"/>
      <c r="O44" s="32"/>
      <c r="P44" s="88" t="str">
        <f t="shared" si="11"/>
        <v xml:space="preserve"> </v>
      </c>
      <c r="Q44" s="30"/>
      <c r="R44" s="30"/>
      <c r="S44" s="81" t="str">
        <f t="shared" si="12"/>
        <v xml:space="preserve"> </v>
      </c>
      <c r="T44" s="38" t="s">
        <v>165</v>
      </c>
      <c r="U44" s="32">
        <v>1</v>
      </c>
      <c r="V44" s="32">
        <v>18.995000000000001</v>
      </c>
      <c r="W44" s="32">
        <v>19.004999999999999</v>
      </c>
      <c r="X44" s="32">
        <v>17000</v>
      </c>
      <c r="Y44" s="88">
        <f t="shared" si="13"/>
        <v>9.9999999999980105E-3</v>
      </c>
      <c r="Z44" s="30">
        <v>-100</v>
      </c>
      <c r="AA44" s="30">
        <v>420</v>
      </c>
      <c r="AB44" s="81">
        <f t="shared" si="14"/>
        <v>130</v>
      </c>
      <c r="AC44" s="38"/>
      <c r="AD44" s="32"/>
      <c r="AE44" s="32"/>
      <c r="AF44" s="32"/>
      <c r="AG44" s="32"/>
      <c r="AH44" s="88" t="str">
        <f t="shared" si="15"/>
        <v xml:space="preserve"> </v>
      </c>
      <c r="AI44" s="30"/>
      <c r="AJ44" s="30"/>
      <c r="AK44" s="81" t="str">
        <f t="shared" si="16"/>
        <v xml:space="preserve"> </v>
      </c>
      <c r="AL44" s="38"/>
      <c r="AM44" s="32"/>
      <c r="AN44" s="32"/>
      <c r="AO44" s="32"/>
      <c r="AP44" s="32"/>
      <c r="AQ44" s="88" t="str">
        <f t="shared" si="17"/>
        <v xml:space="preserve"> </v>
      </c>
      <c r="AR44" s="30"/>
      <c r="AS44" s="30"/>
      <c r="AT44" s="81" t="str">
        <f t="shared" si="18"/>
        <v xml:space="preserve"> </v>
      </c>
      <c r="AU44" s="38"/>
      <c r="AV44" s="32"/>
      <c r="AW44" s="32"/>
      <c r="AX44" s="32"/>
      <c r="AY44" s="32"/>
      <c r="AZ44" s="88" t="str">
        <f t="shared" si="19"/>
        <v xml:space="preserve"> </v>
      </c>
      <c r="BA44" s="30"/>
      <c r="BB44" s="30"/>
      <c r="BC44" s="81" t="str">
        <f t="shared" si="20"/>
        <v xml:space="preserve"> </v>
      </c>
      <c r="BD44" s="38"/>
      <c r="BE44" s="32"/>
      <c r="BF44" s="32"/>
      <c r="BG44" s="32"/>
      <c r="BH44" s="32"/>
      <c r="BI44" s="88" t="str">
        <f t="shared" si="21"/>
        <v xml:space="preserve"> </v>
      </c>
      <c r="BJ44" s="30"/>
      <c r="BK44" s="30"/>
      <c r="BL44" s="81" t="str">
        <f t="shared" si="22"/>
        <v xml:space="preserve"> </v>
      </c>
      <c r="BM44" s="38"/>
      <c r="BN44" s="32"/>
      <c r="BO44" s="32"/>
      <c r="BP44" s="32"/>
      <c r="BQ44" s="32"/>
      <c r="BR44" s="88" t="str">
        <f t="shared" si="23"/>
        <v xml:space="preserve"> </v>
      </c>
      <c r="BS44" s="30"/>
      <c r="BT44" s="30"/>
      <c r="BU44" s="81" t="str">
        <f t="shared" si="24"/>
        <v xml:space="preserve"> </v>
      </c>
      <c r="BV44" s="38"/>
      <c r="BW44" s="32"/>
      <c r="BX44" s="32"/>
      <c r="BY44" s="32"/>
      <c r="BZ44" s="32"/>
      <c r="CA44" s="88" t="str">
        <f t="shared" si="25"/>
        <v xml:space="preserve"> </v>
      </c>
      <c r="CB44" s="30"/>
      <c r="CC44" s="30"/>
      <c r="CD44" s="81" t="str">
        <f t="shared" si="26"/>
        <v xml:space="preserve"> </v>
      </c>
      <c r="CE44" s="38"/>
      <c r="CF44" s="32"/>
      <c r="CG44" s="32"/>
      <c r="CH44" s="32"/>
      <c r="CI44" s="32"/>
      <c r="CJ44" s="88" t="str">
        <f t="shared" si="27"/>
        <v xml:space="preserve"> </v>
      </c>
      <c r="CK44" s="30"/>
      <c r="CL44" s="30"/>
      <c r="CM44" s="81" t="str">
        <f t="shared" si="28"/>
        <v xml:space="preserve"> </v>
      </c>
    </row>
    <row r="45" spans="1:91" x14ac:dyDescent="0.2">
      <c r="A45" s="70"/>
      <c r="B45" s="38"/>
      <c r="C45" s="32"/>
      <c r="D45" s="32"/>
      <c r="E45" s="32"/>
      <c r="F45" s="32"/>
      <c r="G45" s="88" t="str">
        <f t="shared" si="0"/>
        <v xml:space="preserve"> </v>
      </c>
      <c r="H45" s="30"/>
      <c r="I45" s="30"/>
      <c r="J45" s="81" t="str">
        <f t="shared" si="10"/>
        <v xml:space="preserve"> </v>
      </c>
      <c r="K45" s="38"/>
      <c r="L45" s="32"/>
      <c r="M45" s="32"/>
      <c r="N45" s="32"/>
      <c r="O45" s="32"/>
      <c r="P45" s="88" t="str">
        <f t="shared" si="11"/>
        <v xml:space="preserve"> </v>
      </c>
      <c r="Q45" s="30"/>
      <c r="R45" s="30"/>
      <c r="S45" s="81" t="str">
        <f t="shared" si="12"/>
        <v xml:space="preserve"> </v>
      </c>
      <c r="T45" s="38" t="s">
        <v>166</v>
      </c>
      <c r="U45" s="32">
        <v>1</v>
      </c>
      <c r="V45" s="32">
        <v>34.994999999999997</v>
      </c>
      <c r="W45" s="32">
        <v>35.005000000000003</v>
      </c>
      <c r="X45" s="32">
        <v>17000</v>
      </c>
      <c r="Y45" s="88">
        <f t="shared" si="13"/>
        <v>1.0000000000005116E-2</v>
      </c>
      <c r="Z45" s="30">
        <v>-100</v>
      </c>
      <c r="AA45" s="30">
        <v>420</v>
      </c>
      <c r="AB45" s="81">
        <f t="shared" si="14"/>
        <v>130</v>
      </c>
      <c r="AC45" s="38"/>
      <c r="AD45" s="32"/>
      <c r="AE45" s="32"/>
      <c r="AF45" s="32"/>
      <c r="AG45" s="32"/>
      <c r="AH45" s="88" t="str">
        <f t="shared" si="15"/>
        <v xml:space="preserve"> </v>
      </c>
      <c r="AI45" s="30"/>
      <c r="AJ45" s="30"/>
      <c r="AK45" s="81" t="str">
        <f t="shared" si="16"/>
        <v xml:space="preserve"> </v>
      </c>
      <c r="AL45" s="38"/>
      <c r="AM45" s="32"/>
      <c r="AN45" s="32"/>
      <c r="AO45" s="32"/>
      <c r="AP45" s="32"/>
      <c r="AQ45" s="88" t="str">
        <f t="shared" si="17"/>
        <v xml:space="preserve"> </v>
      </c>
      <c r="AR45" s="30"/>
      <c r="AS45" s="30"/>
      <c r="AT45" s="81" t="str">
        <f t="shared" si="18"/>
        <v xml:space="preserve"> </v>
      </c>
      <c r="AU45" s="38"/>
      <c r="AV45" s="32"/>
      <c r="AW45" s="32"/>
      <c r="AX45" s="32"/>
      <c r="AY45" s="32"/>
      <c r="AZ45" s="88" t="str">
        <f t="shared" si="19"/>
        <v xml:space="preserve"> </v>
      </c>
      <c r="BA45" s="30"/>
      <c r="BB45" s="30"/>
      <c r="BC45" s="81" t="str">
        <f t="shared" si="20"/>
        <v xml:space="preserve"> </v>
      </c>
      <c r="BD45" s="38"/>
      <c r="BE45" s="32"/>
      <c r="BF45" s="32"/>
      <c r="BG45" s="32"/>
      <c r="BH45" s="32"/>
      <c r="BI45" s="88" t="str">
        <f t="shared" si="21"/>
        <v xml:space="preserve"> </v>
      </c>
      <c r="BJ45" s="30"/>
      <c r="BK45" s="30"/>
      <c r="BL45" s="81" t="str">
        <f t="shared" si="22"/>
        <v xml:space="preserve"> </v>
      </c>
      <c r="BM45" s="38"/>
      <c r="BN45" s="32"/>
      <c r="BO45" s="32"/>
      <c r="BP45" s="32"/>
      <c r="BQ45" s="32"/>
      <c r="BR45" s="88" t="str">
        <f t="shared" si="23"/>
        <v xml:space="preserve"> </v>
      </c>
      <c r="BS45" s="30"/>
      <c r="BT45" s="30"/>
      <c r="BU45" s="81" t="str">
        <f t="shared" si="24"/>
        <v xml:space="preserve"> </v>
      </c>
      <c r="BV45" s="38"/>
      <c r="BW45" s="32"/>
      <c r="BX45" s="32"/>
      <c r="BY45" s="32"/>
      <c r="BZ45" s="32"/>
      <c r="CA45" s="88" t="str">
        <f t="shared" si="25"/>
        <v xml:space="preserve"> </v>
      </c>
      <c r="CB45" s="30"/>
      <c r="CC45" s="30"/>
      <c r="CD45" s="81" t="str">
        <f t="shared" si="26"/>
        <v xml:space="preserve"> </v>
      </c>
      <c r="CE45" s="38"/>
      <c r="CF45" s="32"/>
      <c r="CG45" s="32"/>
      <c r="CH45" s="32"/>
      <c r="CI45" s="32"/>
      <c r="CJ45" s="88" t="str">
        <f t="shared" si="27"/>
        <v xml:space="preserve"> </v>
      </c>
      <c r="CK45" s="30"/>
      <c r="CL45" s="30"/>
      <c r="CM45" s="81" t="str">
        <f t="shared" si="28"/>
        <v xml:space="preserve"> </v>
      </c>
    </row>
    <row r="46" spans="1:91" x14ac:dyDescent="0.2">
      <c r="A46" s="70"/>
      <c r="B46" s="38"/>
      <c r="C46" s="32"/>
      <c r="D46" s="32"/>
      <c r="E46" s="32"/>
      <c r="F46" s="32"/>
      <c r="G46" s="88" t="str">
        <f t="shared" si="0"/>
        <v xml:space="preserve"> </v>
      </c>
      <c r="H46" s="30"/>
      <c r="I46" s="30"/>
      <c r="J46" s="81" t="str">
        <f t="shared" si="10"/>
        <v xml:space="preserve"> </v>
      </c>
      <c r="K46" s="38"/>
      <c r="L46" s="32"/>
      <c r="M46" s="32"/>
      <c r="N46" s="32"/>
      <c r="O46" s="32"/>
      <c r="P46" s="88" t="str">
        <f t="shared" si="11"/>
        <v xml:space="preserve"> </v>
      </c>
      <c r="Q46" s="30"/>
      <c r="R46" s="30"/>
      <c r="S46" s="81" t="str">
        <f t="shared" si="12"/>
        <v xml:space="preserve"> </v>
      </c>
      <c r="T46" s="38" t="s">
        <v>167</v>
      </c>
      <c r="U46" s="32">
        <v>1</v>
      </c>
      <c r="V46" s="32">
        <v>36.994999999999997</v>
      </c>
      <c r="W46" s="32">
        <v>37.005000000000003</v>
      </c>
      <c r="X46" s="32">
        <v>17000</v>
      </c>
      <c r="Y46" s="88">
        <f t="shared" si="13"/>
        <v>1.0000000000005116E-2</v>
      </c>
      <c r="Z46" s="30">
        <v>-100</v>
      </c>
      <c r="AA46" s="30">
        <v>420</v>
      </c>
      <c r="AB46" s="81">
        <f t="shared" si="14"/>
        <v>130</v>
      </c>
      <c r="AC46" s="38"/>
      <c r="AD46" s="32"/>
      <c r="AE46" s="32"/>
      <c r="AF46" s="32"/>
      <c r="AG46" s="32"/>
      <c r="AH46" s="88" t="str">
        <f t="shared" si="15"/>
        <v xml:space="preserve"> </v>
      </c>
      <c r="AI46" s="30"/>
      <c r="AJ46" s="30"/>
      <c r="AK46" s="81" t="str">
        <f t="shared" si="16"/>
        <v xml:space="preserve"> </v>
      </c>
      <c r="AL46" s="38"/>
      <c r="AM46" s="32"/>
      <c r="AN46" s="32"/>
      <c r="AO46" s="32"/>
      <c r="AP46" s="32"/>
      <c r="AQ46" s="88" t="str">
        <f t="shared" si="17"/>
        <v xml:space="preserve"> </v>
      </c>
      <c r="AR46" s="30"/>
      <c r="AS46" s="30"/>
      <c r="AT46" s="81" t="str">
        <f t="shared" si="18"/>
        <v xml:space="preserve"> </v>
      </c>
      <c r="AU46" s="38"/>
      <c r="AV46" s="32"/>
      <c r="AW46" s="32"/>
      <c r="AX46" s="32"/>
      <c r="AY46" s="32"/>
      <c r="AZ46" s="88" t="str">
        <f t="shared" si="19"/>
        <v xml:space="preserve"> </v>
      </c>
      <c r="BA46" s="30"/>
      <c r="BB46" s="30"/>
      <c r="BC46" s="81" t="str">
        <f t="shared" si="20"/>
        <v xml:space="preserve"> </v>
      </c>
      <c r="BD46" s="38"/>
      <c r="BE46" s="32"/>
      <c r="BF46" s="32"/>
      <c r="BG46" s="32"/>
      <c r="BH46" s="32"/>
      <c r="BI46" s="88" t="str">
        <f t="shared" si="21"/>
        <v xml:space="preserve"> </v>
      </c>
      <c r="BJ46" s="30"/>
      <c r="BK46" s="30"/>
      <c r="BL46" s="81" t="str">
        <f t="shared" si="22"/>
        <v xml:space="preserve"> </v>
      </c>
      <c r="BM46" s="38"/>
      <c r="BN46" s="32"/>
      <c r="BO46" s="32"/>
      <c r="BP46" s="32"/>
      <c r="BQ46" s="32"/>
      <c r="BR46" s="88" t="str">
        <f t="shared" si="23"/>
        <v xml:space="preserve"> </v>
      </c>
      <c r="BS46" s="30"/>
      <c r="BT46" s="30"/>
      <c r="BU46" s="81" t="str">
        <f t="shared" si="24"/>
        <v xml:space="preserve"> </v>
      </c>
      <c r="BV46" s="38"/>
      <c r="BW46" s="32"/>
      <c r="BX46" s="32"/>
      <c r="BY46" s="32"/>
      <c r="BZ46" s="32"/>
      <c r="CA46" s="88" t="str">
        <f t="shared" si="25"/>
        <v xml:space="preserve"> </v>
      </c>
      <c r="CB46" s="30"/>
      <c r="CC46" s="30"/>
      <c r="CD46" s="81" t="str">
        <f t="shared" si="26"/>
        <v xml:space="preserve"> </v>
      </c>
      <c r="CE46" s="38"/>
      <c r="CF46" s="32"/>
      <c r="CG46" s="32"/>
      <c r="CH46" s="32"/>
      <c r="CI46" s="32"/>
      <c r="CJ46" s="88" t="str">
        <f t="shared" si="27"/>
        <v xml:space="preserve"> </v>
      </c>
      <c r="CK46" s="30"/>
      <c r="CL46" s="30"/>
      <c r="CM46" s="81" t="str">
        <f t="shared" si="28"/>
        <v xml:space="preserve"> </v>
      </c>
    </row>
    <row r="47" spans="1:91" x14ac:dyDescent="0.2">
      <c r="A47" s="70"/>
      <c r="B47" s="38"/>
      <c r="C47" s="32"/>
      <c r="D47" s="32"/>
      <c r="E47" s="32"/>
      <c r="F47" s="32"/>
      <c r="G47" s="88" t="str">
        <f t="shared" si="0"/>
        <v xml:space="preserve"> </v>
      </c>
      <c r="H47" s="30"/>
      <c r="I47" s="30"/>
      <c r="J47" s="81" t="str">
        <f t="shared" si="10"/>
        <v xml:space="preserve"> </v>
      </c>
      <c r="K47" s="38"/>
      <c r="L47" s="32"/>
      <c r="M47" s="32"/>
      <c r="N47" s="32"/>
      <c r="O47" s="32"/>
      <c r="P47" s="88" t="str">
        <f t="shared" si="11"/>
        <v xml:space="preserve"> </v>
      </c>
      <c r="Q47" s="30"/>
      <c r="R47" s="30"/>
      <c r="S47" s="81" t="str">
        <f t="shared" si="12"/>
        <v xml:space="preserve"> </v>
      </c>
      <c r="T47" s="38" t="s">
        <v>168</v>
      </c>
      <c r="U47" s="32">
        <v>1</v>
      </c>
      <c r="V47" s="32">
        <v>52.994999999999997</v>
      </c>
      <c r="W47" s="32">
        <v>53.005000000000003</v>
      </c>
      <c r="X47" s="32">
        <v>17000</v>
      </c>
      <c r="Y47" s="88">
        <f t="shared" si="13"/>
        <v>1.0000000000005116E-2</v>
      </c>
      <c r="Z47" s="30">
        <v>-100</v>
      </c>
      <c r="AA47" s="30">
        <v>420</v>
      </c>
      <c r="AB47" s="81">
        <f t="shared" si="14"/>
        <v>130</v>
      </c>
      <c r="AC47" s="38"/>
      <c r="AD47" s="32"/>
      <c r="AE47" s="32"/>
      <c r="AF47" s="32"/>
      <c r="AG47" s="32"/>
      <c r="AH47" s="88" t="str">
        <f t="shared" si="15"/>
        <v xml:space="preserve"> </v>
      </c>
      <c r="AI47" s="30"/>
      <c r="AJ47" s="30"/>
      <c r="AK47" s="81" t="str">
        <f t="shared" si="16"/>
        <v xml:space="preserve"> </v>
      </c>
      <c r="AL47" s="38"/>
      <c r="AM47" s="32"/>
      <c r="AN47" s="32"/>
      <c r="AO47" s="32"/>
      <c r="AP47" s="32"/>
      <c r="AQ47" s="88" t="str">
        <f t="shared" si="17"/>
        <v xml:space="preserve"> </v>
      </c>
      <c r="AR47" s="30"/>
      <c r="AS47" s="30"/>
      <c r="AT47" s="81" t="str">
        <f t="shared" si="18"/>
        <v xml:space="preserve"> </v>
      </c>
      <c r="AU47" s="38"/>
      <c r="AV47" s="32"/>
      <c r="AW47" s="32"/>
      <c r="AX47" s="32"/>
      <c r="AY47" s="32"/>
      <c r="AZ47" s="88" t="str">
        <f t="shared" si="19"/>
        <v xml:space="preserve"> </v>
      </c>
      <c r="BA47" s="30"/>
      <c r="BB47" s="30"/>
      <c r="BC47" s="81" t="str">
        <f t="shared" si="20"/>
        <v xml:space="preserve"> </v>
      </c>
      <c r="BD47" s="38"/>
      <c r="BE47" s="32"/>
      <c r="BF47" s="32"/>
      <c r="BG47" s="32"/>
      <c r="BH47" s="32"/>
      <c r="BI47" s="88" t="str">
        <f t="shared" si="21"/>
        <v xml:space="preserve"> </v>
      </c>
      <c r="BJ47" s="30"/>
      <c r="BK47" s="30"/>
      <c r="BL47" s="81" t="str">
        <f t="shared" si="22"/>
        <v xml:space="preserve"> </v>
      </c>
      <c r="BM47" s="38"/>
      <c r="BN47" s="32"/>
      <c r="BO47" s="32"/>
      <c r="BP47" s="32"/>
      <c r="BQ47" s="32"/>
      <c r="BR47" s="88" t="str">
        <f t="shared" si="23"/>
        <v xml:space="preserve"> </v>
      </c>
      <c r="BS47" s="30"/>
      <c r="BT47" s="30"/>
      <c r="BU47" s="81" t="str">
        <f t="shared" si="24"/>
        <v xml:space="preserve"> </v>
      </c>
      <c r="BV47" s="38"/>
      <c r="BW47" s="32"/>
      <c r="BX47" s="32"/>
      <c r="BY47" s="32"/>
      <c r="BZ47" s="32"/>
      <c r="CA47" s="88" t="str">
        <f t="shared" si="25"/>
        <v xml:space="preserve"> </v>
      </c>
      <c r="CB47" s="30"/>
      <c r="CC47" s="30"/>
      <c r="CD47" s="81" t="str">
        <f t="shared" si="26"/>
        <v xml:space="preserve"> </v>
      </c>
      <c r="CE47" s="38"/>
      <c r="CF47" s="32"/>
      <c r="CG47" s="32"/>
      <c r="CH47" s="32"/>
      <c r="CI47" s="32"/>
      <c r="CJ47" s="88" t="str">
        <f t="shared" si="27"/>
        <v xml:space="preserve"> </v>
      </c>
      <c r="CK47" s="30"/>
      <c r="CL47" s="30"/>
      <c r="CM47" s="81" t="str">
        <f t="shared" si="28"/>
        <v xml:space="preserve"> </v>
      </c>
    </row>
    <row r="48" spans="1:91" x14ac:dyDescent="0.2">
      <c r="A48" s="70"/>
      <c r="B48" s="38"/>
      <c r="C48" s="32"/>
      <c r="D48" s="32"/>
      <c r="E48" s="32"/>
      <c r="F48" s="32"/>
      <c r="G48" s="88" t="str">
        <f t="shared" si="0"/>
        <v xml:space="preserve"> </v>
      </c>
      <c r="H48" s="30"/>
      <c r="I48" s="30"/>
      <c r="J48" s="81" t="str">
        <f t="shared" si="10"/>
        <v xml:space="preserve"> </v>
      </c>
      <c r="K48" s="38"/>
      <c r="L48" s="32"/>
      <c r="M48" s="32"/>
      <c r="N48" s="32"/>
      <c r="O48" s="32"/>
      <c r="P48" s="88" t="str">
        <f t="shared" si="11"/>
        <v xml:space="preserve"> </v>
      </c>
      <c r="Q48" s="30"/>
      <c r="R48" s="30"/>
      <c r="S48" s="81" t="str">
        <f t="shared" si="12"/>
        <v xml:space="preserve"> </v>
      </c>
      <c r="T48" s="38" t="s">
        <v>169</v>
      </c>
      <c r="U48" s="32">
        <v>1</v>
      </c>
      <c r="V48" s="32">
        <v>54.994999999999997</v>
      </c>
      <c r="W48" s="32">
        <v>55.005000000000003</v>
      </c>
      <c r="X48" s="32">
        <v>17000</v>
      </c>
      <c r="Y48" s="88">
        <f t="shared" si="13"/>
        <v>1.0000000000005116E-2</v>
      </c>
      <c r="Z48" s="30">
        <v>-100</v>
      </c>
      <c r="AA48" s="30">
        <v>420</v>
      </c>
      <c r="AB48" s="81">
        <f t="shared" si="14"/>
        <v>130</v>
      </c>
      <c r="AC48" s="38"/>
      <c r="AD48" s="32"/>
      <c r="AE48" s="32"/>
      <c r="AF48" s="32"/>
      <c r="AG48" s="32"/>
      <c r="AH48" s="88" t="str">
        <f t="shared" si="15"/>
        <v xml:space="preserve"> </v>
      </c>
      <c r="AI48" s="30"/>
      <c r="AJ48" s="30"/>
      <c r="AK48" s="81" t="str">
        <f t="shared" si="16"/>
        <v xml:space="preserve"> </v>
      </c>
      <c r="AL48" s="38"/>
      <c r="AM48" s="32"/>
      <c r="AN48" s="32"/>
      <c r="AO48" s="32"/>
      <c r="AP48" s="32"/>
      <c r="AQ48" s="88" t="str">
        <f t="shared" si="17"/>
        <v xml:space="preserve"> </v>
      </c>
      <c r="AR48" s="30"/>
      <c r="AS48" s="30"/>
      <c r="AT48" s="81" t="str">
        <f t="shared" si="18"/>
        <v xml:space="preserve"> </v>
      </c>
      <c r="AU48" s="38"/>
      <c r="AV48" s="32"/>
      <c r="AW48" s="32"/>
      <c r="AX48" s="32"/>
      <c r="AY48" s="32"/>
      <c r="AZ48" s="88" t="str">
        <f t="shared" si="19"/>
        <v xml:space="preserve"> </v>
      </c>
      <c r="BA48" s="30"/>
      <c r="BB48" s="30"/>
      <c r="BC48" s="81" t="str">
        <f t="shared" si="20"/>
        <v xml:space="preserve"> </v>
      </c>
      <c r="BD48" s="38"/>
      <c r="BE48" s="32"/>
      <c r="BF48" s="32"/>
      <c r="BG48" s="32"/>
      <c r="BH48" s="32"/>
      <c r="BI48" s="88" t="str">
        <f t="shared" si="21"/>
        <v xml:space="preserve"> </v>
      </c>
      <c r="BJ48" s="30"/>
      <c r="BK48" s="30"/>
      <c r="BL48" s="81" t="str">
        <f t="shared" si="22"/>
        <v xml:space="preserve"> </v>
      </c>
      <c r="BM48" s="38"/>
      <c r="BN48" s="32"/>
      <c r="BO48" s="32"/>
      <c r="BP48" s="32"/>
      <c r="BQ48" s="32"/>
      <c r="BR48" s="88" t="str">
        <f t="shared" si="23"/>
        <v xml:space="preserve"> </v>
      </c>
      <c r="BS48" s="30"/>
      <c r="BT48" s="30"/>
      <c r="BU48" s="81" t="str">
        <f t="shared" si="24"/>
        <v xml:space="preserve"> </v>
      </c>
      <c r="BV48" s="38"/>
      <c r="BW48" s="32"/>
      <c r="BX48" s="32"/>
      <c r="BY48" s="32"/>
      <c r="BZ48" s="32"/>
      <c r="CA48" s="88" t="str">
        <f t="shared" si="25"/>
        <v xml:space="preserve"> </v>
      </c>
      <c r="CB48" s="30"/>
      <c r="CC48" s="30"/>
      <c r="CD48" s="81" t="str">
        <f t="shared" si="26"/>
        <v xml:space="preserve"> </v>
      </c>
      <c r="CE48" s="38"/>
      <c r="CF48" s="32"/>
      <c r="CG48" s="32"/>
      <c r="CH48" s="32"/>
      <c r="CI48" s="32"/>
      <c r="CJ48" s="88" t="str">
        <f t="shared" si="27"/>
        <v xml:space="preserve"> </v>
      </c>
      <c r="CK48" s="30"/>
      <c r="CL48" s="30"/>
      <c r="CM48" s="81" t="str">
        <f t="shared" si="28"/>
        <v xml:space="preserve"> </v>
      </c>
    </row>
    <row r="49" spans="1:91" x14ac:dyDescent="0.2">
      <c r="A49" s="70"/>
      <c r="B49" s="38"/>
      <c r="C49" s="32"/>
      <c r="D49" s="32"/>
      <c r="E49" s="32"/>
      <c r="F49" s="32"/>
      <c r="G49" s="88" t="str">
        <f t="shared" si="0"/>
        <v xml:space="preserve"> </v>
      </c>
      <c r="H49" s="30"/>
      <c r="I49" s="30"/>
      <c r="J49" s="81" t="str">
        <f t="shared" si="10"/>
        <v xml:space="preserve"> </v>
      </c>
      <c r="K49" s="38"/>
      <c r="L49" s="32"/>
      <c r="M49" s="32"/>
      <c r="N49" s="32"/>
      <c r="O49" s="32"/>
      <c r="P49" s="88" t="str">
        <f t="shared" si="11"/>
        <v xml:space="preserve"> </v>
      </c>
      <c r="Q49" s="30"/>
      <c r="R49" s="30"/>
      <c r="S49" s="81" t="str">
        <f t="shared" si="12"/>
        <v xml:space="preserve"> </v>
      </c>
      <c r="T49" s="38" t="s">
        <v>170</v>
      </c>
      <c r="U49" s="32">
        <v>1</v>
      </c>
      <c r="V49" s="32">
        <v>70.995000000000005</v>
      </c>
      <c r="W49" s="32">
        <v>71.004999999999995</v>
      </c>
      <c r="X49" s="32">
        <v>17000</v>
      </c>
      <c r="Y49" s="88">
        <f t="shared" si="13"/>
        <v>9.9999999999909051E-3</v>
      </c>
      <c r="Z49" s="30">
        <v>-100</v>
      </c>
      <c r="AA49" s="30">
        <v>420</v>
      </c>
      <c r="AB49" s="81">
        <f t="shared" si="14"/>
        <v>130</v>
      </c>
      <c r="AC49" s="38"/>
      <c r="AD49" s="32"/>
      <c r="AE49" s="32"/>
      <c r="AF49" s="32"/>
      <c r="AG49" s="32"/>
      <c r="AH49" s="88" t="str">
        <f t="shared" si="15"/>
        <v xml:space="preserve"> </v>
      </c>
      <c r="AI49" s="30"/>
      <c r="AJ49" s="30"/>
      <c r="AK49" s="81" t="str">
        <f t="shared" si="16"/>
        <v xml:space="preserve"> </v>
      </c>
      <c r="AL49" s="38"/>
      <c r="AM49" s="32"/>
      <c r="AN49" s="32"/>
      <c r="AO49" s="32"/>
      <c r="AP49" s="32"/>
      <c r="AQ49" s="88" t="str">
        <f t="shared" si="17"/>
        <v xml:space="preserve"> </v>
      </c>
      <c r="AR49" s="30"/>
      <c r="AS49" s="30"/>
      <c r="AT49" s="81" t="str">
        <f t="shared" si="18"/>
        <v xml:space="preserve"> </v>
      </c>
      <c r="AU49" s="38"/>
      <c r="AV49" s="32"/>
      <c r="AW49" s="32"/>
      <c r="AX49" s="32"/>
      <c r="AY49" s="32"/>
      <c r="AZ49" s="88" t="str">
        <f t="shared" si="19"/>
        <v xml:space="preserve"> </v>
      </c>
      <c r="BA49" s="30"/>
      <c r="BB49" s="30"/>
      <c r="BC49" s="81" t="str">
        <f t="shared" si="20"/>
        <v xml:space="preserve"> </v>
      </c>
      <c r="BD49" s="38"/>
      <c r="BE49" s="32"/>
      <c r="BF49" s="32"/>
      <c r="BG49" s="32"/>
      <c r="BH49" s="32"/>
      <c r="BI49" s="88" t="str">
        <f t="shared" si="21"/>
        <v xml:space="preserve"> </v>
      </c>
      <c r="BJ49" s="30"/>
      <c r="BK49" s="30"/>
      <c r="BL49" s="81" t="str">
        <f t="shared" si="22"/>
        <v xml:space="preserve"> </v>
      </c>
      <c r="BM49" s="38"/>
      <c r="BN49" s="32"/>
      <c r="BO49" s="32"/>
      <c r="BP49" s="32"/>
      <c r="BQ49" s="32"/>
      <c r="BR49" s="88" t="str">
        <f t="shared" si="23"/>
        <v xml:space="preserve"> </v>
      </c>
      <c r="BS49" s="30"/>
      <c r="BT49" s="30"/>
      <c r="BU49" s="81" t="str">
        <f t="shared" si="24"/>
        <v xml:space="preserve"> </v>
      </c>
      <c r="BV49" s="38"/>
      <c r="BW49" s="32"/>
      <c r="BX49" s="32"/>
      <c r="BY49" s="32"/>
      <c r="BZ49" s="32"/>
      <c r="CA49" s="88" t="str">
        <f t="shared" si="25"/>
        <v xml:space="preserve"> </v>
      </c>
      <c r="CB49" s="30"/>
      <c r="CC49" s="30"/>
      <c r="CD49" s="81" t="str">
        <f t="shared" si="26"/>
        <v xml:space="preserve"> </v>
      </c>
      <c r="CE49" s="38"/>
      <c r="CF49" s="32"/>
      <c r="CG49" s="32"/>
      <c r="CH49" s="32"/>
      <c r="CI49" s="32"/>
      <c r="CJ49" s="88" t="str">
        <f t="shared" si="27"/>
        <v xml:space="preserve"> </v>
      </c>
      <c r="CK49" s="30"/>
      <c r="CL49" s="30"/>
      <c r="CM49" s="81" t="str">
        <f t="shared" si="28"/>
        <v xml:space="preserve"> </v>
      </c>
    </row>
    <row r="50" spans="1:91" x14ac:dyDescent="0.2">
      <c r="A50" s="70"/>
      <c r="B50" s="38"/>
      <c r="C50" s="32"/>
      <c r="D50" s="32"/>
      <c r="E50" s="32"/>
      <c r="F50" s="32"/>
      <c r="G50" s="88" t="str">
        <f t="shared" si="0"/>
        <v xml:space="preserve"> </v>
      </c>
      <c r="H50" s="30"/>
      <c r="I50" s="30"/>
      <c r="J50" s="81" t="str">
        <f t="shared" si="10"/>
        <v xml:space="preserve"> </v>
      </c>
      <c r="K50" s="38"/>
      <c r="L50" s="32"/>
      <c r="M50" s="32"/>
      <c r="N50" s="32"/>
      <c r="O50" s="32"/>
      <c r="P50" s="88" t="str">
        <f t="shared" si="11"/>
        <v xml:space="preserve"> </v>
      </c>
      <c r="Q50" s="30"/>
      <c r="R50" s="30"/>
      <c r="S50" s="81" t="str">
        <f t="shared" si="12"/>
        <v xml:space="preserve"> </v>
      </c>
      <c r="T50" s="38" t="s">
        <v>171</v>
      </c>
      <c r="U50" s="32">
        <v>1</v>
      </c>
      <c r="V50" s="32">
        <v>72.995000000000005</v>
      </c>
      <c r="W50" s="32">
        <v>73.004999999999995</v>
      </c>
      <c r="X50" s="32">
        <v>17000</v>
      </c>
      <c r="Y50" s="88">
        <f t="shared" si="13"/>
        <v>9.9999999999909051E-3</v>
      </c>
      <c r="Z50" s="30">
        <v>-100</v>
      </c>
      <c r="AA50" s="30">
        <v>420</v>
      </c>
      <c r="AB50" s="81">
        <f t="shared" si="14"/>
        <v>130</v>
      </c>
      <c r="AC50" s="38"/>
      <c r="AD50" s="32"/>
      <c r="AE50" s="32"/>
      <c r="AF50" s="32"/>
      <c r="AG50" s="32"/>
      <c r="AH50" s="88" t="str">
        <f t="shared" si="15"/>
        <v xml:space="preserve"> </v>
      </c>
      <c r="AI50" s="30"/>
      <c r="AJ50" s="30"/>
      <c r="AK50" s="81" t="str">
        <f t="shared" si="16"/>
        <v xml:space="preserve"> </v>
      </c>
      <c r="AL50" s="38"/>
      <c r="AM50" s="32"/>
      <c r="AN50" s="32"/>
      <c r="AO50" s="32"/>
      <c r="AP50" s="32"/>
      <c r="AQ50" s="88" t="str">
        <f t="shared" si="17"/>
        <v xml:space="preserve"> </v>
      </c>
      <c r="AR50" s="30"/>
      <c r="AS50" s="30"/>
      <c r="AT50" s="81" t="str">
        <f t="shared" si="18"/>
        <v xml:space="preserve"> </v>
      </c>
      <c r="AU50" s="38"/>
      <c r="AV50" s="32"/>
      <c r="AW50" s="32"/>
      <c r="AX50" s="32"/>
      <c r="AY50" s="32"/>
      <c r="AZ50" s="88" t="str">
        <f t="shared" si="19"/>
        <v xml:space="preserve"> </v>
      </c>
      <c r="BA50" s="30"/>
      <c r="BB50" s="30"/>
      <c r="BC50" s="81" t="str">
        <f t="shared" si="20"/>
        <v xml:space="preserve"> </v>
      </c>
      <c r="BD50" s="38"/>
      <c r="BE50" s="32"/>
      <c r="BF50" s="32"/>
      <c r="BG50" s="32"/>
      <c r="BH50" s="32"/>
      <c r="BI50" s="88" t="str">
        <f t="shared" si="21"/>
        <v xml:space="preserve"> </v>
      </c>
      <c r="BJ50" s="30"/>
      <c r="BK50" s="30"/>
      <c r="BL50" s="81" t="str">
        <f t="shared" si="22"/>
        <v xml:space="preserve"> </v>
      </c>
      <c r="BM50" s="38"/>
      <c r="BN50" s="32"/>
      <c r="BO50" s="32"/>
      <c r="BP50" s="32"/>
      <c r="BQ50" s="32"/>
      <c r="BR50" s="88" t="str">
        <f t="shared" si="23"/>
        <v xml:space="preserve"> </v>
      </c>
      <c r="BS50" s="30"/>
      <c r="BT50" s="30"/>
      <c r="BU50" s="81" t="str">
        <f t="shared" si="24"/>
        <v xml:space="preserve"> </v>
      </c>
      <c r="BV50" s="38"/>
      <c r="BW50" s="32"/>
      <c r="BX50" s="32"/>
      <c r="BY50" s="32"/>
      <c r="BZ50" s="32"/>
      <c r="CA50" s="88" t="str">
        <f t="shared" si="25"/>
        <v xml:space="preserve"> </v>
      </c>
      <c r="CB50" s="30"/>
      <c r="CC50" s="30"/>
      <c r="CD50" s="81" t="str">
        <f t="shared" si="26"/>
        <v xml:space="preserve"> </v>
      </c>
      <c r="CE50" s="38"/>
      <c r="CF50" s="32"/>
      <c r="CG50" s="32"/>
      <c r="CH50" s="32"/>
      <c r="CI50" s="32"/>
      <c r="CJ50" s="88" t="str">
        <f t="shared" si="27"/>
        <v xml:space="preserve"> </v>
      </c>
      <c r="CK50" s="30"/>
      <c r="CL50" s="30"/>
      <c r="CM50" s="81" t="str">
        <f t="shared" si="28"/>
        <v xml:space="preserve"> </v>
      </c>
    </row>
    <row r="51" spans="1:91" x14ac:dyDescent="0.2">
      <c r="A51" s="70"/>
      <c r="B51" s="38"/>
      <c r="C51" s="32"/>
      <c r="D51" s="32"/>
      <c r="E51" s="32"/>
      <c r="F51" s="32"/>
      <c r="G51" s="88" t="str">
        <f t="shared" si="0"/>
        <v xml:space="preserve"> </v>
      </c>
      <c r="H51" s="30"/>
      <c r="I51" s="30"/>
      <c r="J51" s="81" t="str">
        <f t="shared" si="10"/>
        <v xml:space="preserve"> </v>
      </c>
      <c r="K51" s="38"/>
      <c r="L51" s="32"/>
      <c r="M51" s="32"/>
      <c r="N51" s="32"/>
      <c r="O51" s="32"/>
      <c r="P51" s="88" t="str">
        <f t="shared" si="11"/>
        <v xml:space="preserve"> </v>
      </c>
      <c r="Q51" s="30"/>
      <c r="R51" s="30"/>
      <c r="S51" s="81" t="str">
        <f t="shared" si="12"/>
        <v xml:space="preserve"> </v>
      </c>
      <c r="T51" s="38" t="s">
        <v>172</v>
      </c>
      <c r="U51" s="32">
        <v>1</v>
      </c>
      <c r="V51" s="32">
        <v>88.995000000000005</v>
      </c>
      <c r="W51" s="32">
        <v>89.004999999999995</v>
      </c>
      <c r="X51" s="32">
        <v>17000</v>
      </c>
      <c r="Y51" s="88">
        <f t="shared" si="13"/>
        <v>9.9999999999909051E-3</v>
      </c>
      <c r="Z51" s="30">
        <v>-100</v>
      </c>
      <c r="AA51" s="30">
        <v>420</v>
      </c>
      <c r="AB51" s="81">
        <f t="shared" si="14"/>
        <v>130</v>
      </c>
      <c r="AC51" s="38"/>
      <c r="AD51" s="32"/>
      <c r="AE51" s="32"/>
      <c r="AF51" s="32"/>
      <c r="AG51" s="32"/>
      <c r="AH51" s="88" t="str">
        <f t="shared" si="15"/>
        <v xml:space="preserve"> </v>
      </c>
      <c r="AI51" s="30"/>
      <c r="AJ51" s="30"/>
      <c r="AK51" s="81" t="str">
        <f t="shared" si="16"/>
        <v xml:space="preserve"> </v>
      </c>
      <c r="AL51" s="38"/>
      <c r="AM51" s="32"/>
      <c r="AN51" s="32"/>
      <c r="AO51" s="32"/>
      <c r="AP51" s="32"/>
      <c r="AQ51" s="88" t="str">
        <f t="shared" si="17"/>
        <v xml:space="preserve"> </v>
      </c>
      <c r="AR51" s="30"/>
      <c r="AS51" s="30"/>
      <c r="AT51" s="81" t="str">
        <f t="shared" si="18"/>
        <v xml:space="preserve"> </v>
      </c>
      <c r="AU51" s="38"/>
      <c r="AV51" s="32"/>
      <c r="AW51" s="32"/>
      <c r="AX51" s="32"/>
      <c r="AY51" s="32"/>
      <c r="AZ51" s="88" t="str">
        <f t="shared" si="19"/>
        <v xml:space="preserve"> </v>
      </c>
      <c r="BA51" s="30"/>
      <c r="BB51" s="30"/>
      <c r="BC51" s="81" t="str">
        <f t="shared" si="20"/>
        <v xml:space="preserve"> </v>
      </c>
      <c r="BD51" s="38"/>
      <c r="BE51" s="32"/>
      <c r="BF51" s="32"/>
      <c r="BG51" s="32"/>
      <c r="BH51" s="32"/>
      <c r="BI51" s="88" t="str">
        <f t="shared" si="21"/>
        <v xml:space="preserve"> </v>
      </c>
      <c r="BJ51" s="30"/>
      <c r="BK51" s="30"/>
      <c r="BL51" s="81" t="str">
        <f t="shared" si="22"/>
        <v xml:space="preserve"> </v>
      </c>
      <c r="BM51" s="38"/>
      <c r="BN51" s="32"/>
      <c r="BO51" s="32"/>
      <c r="BP51" s="32"/>
      <c r="BQ51" s="32"/>
      <c r="BR51" s="88" t="str">
        <f t="shared" si="23"/>
        <v xml:space="preserve"> </v>
      </c>
      <c r="BS51" s="30"/>
      <c r="BT51" s="30"/>
      <c r="BU51" s="81" t="str">
        <f t="shared" si="24"/>
        <v xml:space="preserve"> </v>
      </c>
      <c r="BV51" s="38"/>
      <c r="BW51" s="32"/>
      <c r="BX51" s="32"/>
      <c r="BY51" s="32"/>
      <c r="BZ51" s="32"/>
      <c r="CA51" s="88" t="str">
        <f t="shared" si="25"/>
        <v xml:space="preserve"> </v>
      </c>
      <c r="CB51" s="30"/>
      <c r="CC51" s="30"/>
      <c r="CD51" s="81" t="str">
        <f t="shared" si="26"/>
        <v xml:space="preserve"> </v>
      </c>
      <c r="CE51" s="38"/>
      <c r="CF51" s="32"/>
      <c r="CG51" s="32"/>
      <c r="CH51" s="32"/>
      <c r="CI51" s="32"/>
      <c r="CJ51" s="88" t="str">
        <f t="shared" si="27"/>
        <v xml:space="preserve"> </v>
      </c>
      <c r="CK51" s="30"/>
      <c r="CL51" s="30"/>
      <c r="CM51" s="81" t="str">
        <f t="shared" si="28"/>
        <v xml:space="preserve"> </v>
      </c>
    </row>
    <row r="52" spans="1:91" x14ac:dyDescent="0.2">
      <c r="A52" s="70"/>
      <c r="B52" s="38"/>
      <c r="C52" s="32"/>
      <c r="D52" s="32"/>
      <c r="E52" s="32"/>
      <c r="F52" s="32"/>
      <c r="G52" s="88" t="str">
        <f t="shared" si="0"/>
        <v xml:space="preserve"> </v>
      </c>
      <c r="H52" s="30"/>
      <c r="I52" s="30"/>
      <c r="J52" s="81" t="str">
        <f t="shared" si="10"/>
        <v xml:space="preserve"> </v>
      </c>
      <c r="K52" s="38"/>
      <c r="L52" s="32"/>
      <c r="M52" s="32"/>
      <c r="N52" s="32"/>
      <c r="O52" s="32"/>
      <c r="P52" s="88" t="str">
        <f t="shared" si="11"/>
        <v xml:space="preserve"> </v>
      </c>
      <c r="Q52" s="30"/>
      <c r="R52" s="30"/>
      <c r="S52" s="81" t="str">
        <f t="shared" si="12"/>
        <v xml:space="preserve"> </v>
      </c>
      <c r="T52" s="38" t="s">
        <v>173</v>
      </c>
      <c r="U52" s="32">
        <v>1</v>
      </c>
      <c r="V52" s="32">
        <v>90.995000000000005</v>
      </c>
      <c r="W52" s="32">
        <v>91.004999999999995</v>
      </c>
      <c r="X52" s="32">
        <v>17000</v>
      </c>
      <c r="Y52" s="88">
        <f t="shared" si="13"/>
        <v>9.9999999999909051E-3</v>
      </c>
      <c r="Z52" s="30">
        <v>-100</v>
      </c>
      <c r="AA52" s="30">
        <v>420</v>
      </c>
      <c r="AB52" s="81">
        <f t="shared" si="14"/>
        <v>130</v>
      </c>
      <c r="AC52" s="38"/>
      <c r="AD52" s="32"/>
      <c r="AE52" s="32"/>
      <c r="AF52" s="32"/>
      <c r="AG52" s="32"/>
      <c r="AH52" s="88" t="str">
        <f t="shared" si="15"/>
        <v xml:space="preserve"> </v>
      </c>
      <c r="AI52" s="30"/>
      <c r="AJ52" s="30"/>
      <c r="AK52" s="81" t="str">
        <f t="shared" si="16"/>
        <v xml:space="preserve"> </v>
      </c>
      <c r="AL52" s="38"/>
      <c r="AM52" s="32"/>
      <c r="AN52" s="32"/>
      <c r="AO52" s="32"/>
      <c r="AP52" s="32"/>
      <c r="AQ52" s="88" t="str">
        <f t="shared" si="17"/>
        <v xml:space="preserve"> </v>
      </c>
      <c r="AR52" s="30"/>
      <c r="AS52" s="30"/>
      <c r="AT52" s="81" t="str">
        <f t="shared" si="18"/>
        <v xml:space="preserve"> </v>
      </c>
      <c r="AU52" s="38"/>
      <c r="AV52" s="32"/>
      <c r="AW52" s="32"/>
      <c r="AX52" s="32"/>
      <c r="AY52" s="32"/>
      <c r="AZ52" s="88" t="str">
        <f t="shared" si="19"/>
        <v xml:space="preserve"> </v>
      </c>
      <c r="BA52" s="30"/>
      <c r="BB52" s="30"/>
      <c r="BC52" s="81" t="str">
        <f t="shared" si="20"/>
        <v xml:space="preserve"> </v>
      </c>
      <c r="BD52" s="38"/>
      <c r="BE52" s="32"/>
      <c r="BF52" s="32"/>
      <c r="BG52" s="32"/>
      <c r="BH52" s="32"/>
      <c r="BI52" s="88" t="str">
        <f t="shared" si="21"/>
        <v xml:space="preserve"> </v>
      </c>
      <c r="BJ52" s="30"/>
      <c r="BK52" s="30"/>
      <c r="BL52" s="81" t="str">
        <f t="shared" si="22"/>
        <v xml:space="preserve"> </v>
      </c>
      <c r="BM52" s="38"/>
      <c r="BN52" s="32"/>
      <c r="BO52" s="32"/>
      <c r="BP52" s="32"/>
      <c r="BQ52" s="32"/>
      <c r="BR52" s="88" t="str">
        <f t="shared" si="23"/>
        <v xml:space="preserve"> </v>
      </c>
      <c r="BS52" s="30"/>
      <c r="BT52" s="30"/>
      <c r="BU52" s="81" t="str">
        <f t="shared" si="24"/>
        <v xml:space="preserve"> </v>
      </c>
      <c r="BV52" s="38"/>
      <c r="BW52" s="32"/>
      <c r="BX52" s="32"/>
      <c r="BY52" s="32"/>
      <c r="BZ52" s="32"/>
      <c r="CA52" s="88" t="str">
        <f t="shared" si="25"/>
        <v xml:space="preserve"> </v>
      </c>
      <c r="CB52" s="30"/>
      <c r="CC52" s="30"/>
      <c r="CD52" s="81" t="str">
        <f t="shared" si="26"/>
        <v xml:space="preserve"> </v>
      </c>
      <c r="CE52" s="38"/>
      <c r="CF52" s="32"/>
      <c r="CG52" s="32"/>
      <c r="CH52" s="32"/>
      <c r="CI52" s="32"/>
      <c r="CJ52" s="88" t="str">
        <f t="shared" si="27"/>
        <v xml:space="preserve"> </v>
      </c>
      <c r="CK52" s="30"/>
      <c r="CL52" s="30"/>
      <c r="CM52" s="81" t="str">
        <f t="shared" si="28"/>
        <v xml:space="preserve"> </v>
      </c>
    </row>
    <row r="53" spans="1:91" x14ac:dyDescent="0.2">
      <c r="A53" s="70"/>
      <c r="B53" s="38"/>
      <c r="C53" s="32"/>
      <c r="D53" s="32"/>
      <c r="E53" s="32"/>
      <c r="F53" s="32"/>
      <c r="G53" s="88" t="str">
        <f t="shared" si="0"/>
        <v xml:space="preserve"> </v>
      </c>
      <c r="H53" s="30"/>
      <c r="I53" s="30"/>
      <c r="J53" s="81" t="str">
        <f t="shared" si="10"/>
        <v xml:space="preserve"> </v>
      </c>
      <c r="K53" s="38"/>
      <c r="L53" s="32"/>
      <c r="M53" s="32"/>
      <c r="N53" s="32"/>
      <c r="O53" s="32"/>
      <c r="P53" s="88" t="str">
        <f t="shared" si="11"/>
        <v xml:space="preserve"> </v>
      </c>
      <c r="Q53" s="30"/>
      <c r="R53" s="30"/>
      <c r="S53" s="81" t="str">
        <f t="shared" si="12"/>
        <v xml:space="preserve"> </v>
      </c>
      <c r="T53" s="38" t="s">
        <v>174</v>
      </c>
      <c r="U53" s="32">
        <v>1</v>
      </c>
      <c r="V53" s="32">
        <v>106.995</v>
      </c>
      <c r="W53" s="32">
        <v>107.005</v>
      </c>
      <c r="X53" s="32">
        <v>17000</v>
      </c>
      <c r="Y53" s="88">
        <f t="shared" si="13"/>
        <v>9.9999999999909051E-3</v>
      </c>
      <c r="Z53" s="30">
        <v>-100</v>
      </c>
      <c r="AA53" s="30">
        <v>420</v>
      </c>
      <c r="AB53" s="81">
        <f t="shared" si="14"/>
        <v>130</v>
      </c>
      <c r="AC53" s="38"/>
      <c r="AD53" s="32"/>
      <c r="AE53" s="32"/>
      <c r="AF53" s="32"/>
      <c r="AG53" s="32"/>
      <c r="AH53" s="88" t="str">
        <f t="shared" si="15"/>
        <v xml:space="preserve"> </v>
      </c>
      <c r="AI53" s="30"/>
      <c r="AJ53" s="30"/>
      <c r="AK53" s="81" t="str">
        <f t="shared" si="16"/>
        <v xml:space="preserve"> </v>
      </c>
      <c r="AL53" s="38"/>
      <c r="AM53" s="32"/>
      <c r="AN53" s="32"/>
      <c r="AO53" s="32"/>
      <c r="AP53" s="32"/>
      <c r="AQ53" s="88" t="str">
        <f t="shared" si="17"/>
        <v xml:space="preserve"> </v>
      </c>
      <c r="AR53" s="30"/>
      <c r="AS53" s="30"/>
      <c r="AT53" s="81" t="str">
        <f t="shared" si="18"/>
        <v xml:space="preserve"> </v>
      </c>
      <c r="AU53" s="38"/>
      <c r="AV53" s="32"/>
      <c r="AW53" s="32"/>
      <c r="AX53" s="32"/>
      <c r="AY53" s="32"/>
      <c r="AZ53" s="88" t="str">
        <f t="shared" si="19"/>
        <v xml:space="preserve"> </v>
      </c>
      <c r="BA53" s="30"/>
      <c r="BB53" s="30"/>
      <c r="BC53" s="81" t="str">
        <f t="shared" si="20"/>
        <v xml:space="preserve"> </v>
      </c>
      <c r="BD53" s="38"/>
      <c r="BE53" s="32"/>
      <c r="BF53" s="32"/>
      <c r="BG53" s="32"/>
      <c r="BH53" s="32"/>
      <c r="BI53" s="88" t="str">
        <f t="shared" si="21"/>
        <v xml:space="preserve"> </v>
      </c>
      <c r="BJ53" s="30"/>
      <c r="BK53" s="30"/>
      <c r="BL53" s="81" t="str">
        <f t="shared" si="22"/>
        <v xml:space="preserve"> </v>
      </c>
      <c r="BM53" s="38"/>
      <c r="BN53" s="32"/>
      <c r="BO53" s="32"/>
      <c r="BP53" s="32"/>
      <c r="BQ53" s="32"/>
      <c r="BR53" s="88" t="str">
        <f t="shared" si="23"/>
        <v xml:space="preserve"> </v>
      </c>
      <c r="BS53" s="30"/>
      <c r="BT53" s="30"/>
      <c r="BU53" s="81" t="str">
        <f t="shared" si="24"/>
        <v xml:space="preserve"> </v>
      </c>
      <c r="BV53" s="38"/>
      <c r="BW53" s="32"/>
      <c r="BX53" s="32"/>
      <c r="BY53" s="32"/>
      <c r="BZ53" s="32"/>
      <c r="CA53" s="88" t="str">
        <f t="shared" si="25"/>
        <v xml:space="preserve"> </v>
      </c>
      <c r="CB53" s="30"/>
      <c r="CC53" s="30"/>
      <c r="CD53" s="81" t="str">
        <f t="shared" si="26"/>
        <v xml:space="preserve"> </v>
      </c>
      <c r="CE53" s="38"/>
      <c r="CF53" s="32"/>
      <c r="CG53" s="32"/>
      <c r="CH53" s="32"/>
      <c r="CI53" s="32"/>
      <c r="CJ53" s="88" t="str">
        <f t="shared" si="27"/>
        <v xml:space="preserve"> </v>
      </c>
      <c r="CK53" s="30"/>
      <c r="CL53" s="30"/>
      <c r="CM53" s="81" t="str">
        <f t="shared" si="28"/>
        <v xml:space="preserve"> </v>
      </c>
    </row>
    <row r="54" spans="1:91" x14ac:dyDescent="0.2">
      <c r="A54" s="70"/>
      <c r="B54" s="38"/>
      <c r="C54" s="32"/>
      <c r="D54" s="32"/>
      <c r="E54" s="32"/>
      <c r="F54" s="32"/>
      <c r="G54" s="88" t="str">
        <f t="shared" si="0"/>
        <v xml:space="preserve"> </v>
      </c>
      <c r="H54" s="30"/>
      <c r="I54" s="30"/>
      <c r="J54" s="81" t="str">
        <f t="shared" si="10"/>
        <v xml:space="preserve"> </v>
      </c>
      <c r="K54" s="38"/>
      <c r="L54" s="32"/>
      <c r="M54" s="32"/>
      <c r="N54" s="32"/>
      <c r="O54" s="32"/>
      <c r="P54" s="88" t="str">
        <f t="shared" si="11"/>
        <v xml:space="preserve"> </v>
      </c>
      <c r="Q54" s="30"/>
      <c r="R54" s="30"/>
      <c r="S54" s="81" t="str">
        <f t="shared" si="12"/>
        <v xml:space="preserve"> </v>
      </c>
      <c r="T54" s="38" t="s">
        <v>175</v>
      </c>
      <c r="U54" s="32">
        <v>1</v>
      </c>
      <c r="V54" s="32">
        <v>108.995</v>
      </c>
      <c r="W54" s="32">
        <v>109.005</v>
      </c>
      <c r="X54" s="32">
        <v>17000</v>
      </c>
      <c r="Y54" s="88">
        <f t="shared" si="13"/>
        <v>9.9999999999909051E-3</v>
      </c>
      <c r="Z54" s="30">
        <v>-100</v>
      </c>
      <c r="AA54" s="30">
        <v>420</v>
      </c>
      <c r="AB54" s="81">
        <f t="shared" si="14"/>
        <v>130</v>
      </c>
      <c r="AC54" s="38"/>
      <c r="AD54" s="32"/>
      <c r="AE54" s="32"/>
      <c r="AF54" s="32"/>
      <c r="AG54" s="32"/>
      <c r="AH54" s="88" t="str">
        <f t="shared" si="15"/>
        <v xml:space="preserve"> </v>
      </c>
      <c r="AI54" s="30"/>
      <c r="AJ54" s="30"/>
      <c r="AK54" s="81" t="str">
        <f t="shared" si="16"/>
        <v xml:space="preserve"> </v>
      </c>
      <c r="AL54" s="38"/>
      <c r="AM54" s="32"/>
      <c r="AN54" s="32"/>
      <c r="AO54" s="32"/>
      <c r="AP54" s="32"/>
      <c r="AQ54" s="88" t="str">
        <f t="shared" si="17"/>
        <v xml:space="preserve"> </v>
      </c>
      <c r="AR54" s="30"/>
      <c r="AS54" s="30"/>
      <c r="AT54" s="81" t="str">
        <f t="shared" si="18"/>
        <v xml:space="preserve"> </v>
      </c>
      <c r="AU54" s="38"/>
      <c r="AV54" s="32"/>
      <c r="AW54" s="32"/>
      <c r="AX54" s="32"/>
      <c r="AY54" s="32"/>
      <c r="AZ54" s="88" t="str">
        <f t="shared" si="19"/>
        <v xml:space="preserve"> </v>
      </c>
      <c r="BA54" s="30"/>
      <c r="BB54" s="30"/>
      <c r="BC54" s="81" t="str">
        <f t="shared" si="20"/>
        <v xml:space="preserve"> </v>
      </c>
      <c r="BD54" s="38"/>
      <c r="BE54" s="32"/>
      <c r="BF54" s="32"/>
      <c r="BG54" s="32"/>
      <c r="BH54" s="32"/>
      <c r="BI54" s="88" t="str">
        <f t="shared" si="21"/>
        <v xml:space="preserve"> </v>
      </c>
      <c r="BJ54" s="30"/>
      <c r="BK54" s="30"/>
      <c r="BL54" s="81" t="str">
        <f t="shared" si="22"/>
        <v xml:space="preserve"> </v>
      </c>
      <c r="BM54" s="38"/>
      <c r="BN54" s="32"/>
      <c r="BO54" s="32"/>
      <c r="BP54" s="32"/>
      <c r="BQ54" s="32"/>
      <c r="BR54" s="88" t="str">
        <f t="shared" si="23"/>
        <v xml:space="preserve"> </v>
      </c>
      <c r="BS54" s="30"/>
      <c r="BT54" s="30"/>
      <c r="BU54" s="81" t="str">
        <f t="shared" si="24"/>
        <v xml:space="preserve"> </v>
      </c>
      <c r="BV54" s="38"/>
      <c r="BW54" s="32"/>
      <c r="BX54" s="32"/>
      <c r="BY54" s="32"/>
      <c r="BZ54" s="32"/>
      <c r="CA54" s="88" t="str">
        <f t="shared" si="25"/>
        <v xml:space="preserve"> </v>
      </c>
      <c r="CB54" s="30"/>
      <c r="CC54" s="30"/>
      <c r="CD54" s="81" t="str">
        <f t="shared" si="26"/>
        <v xml:space="preserve"> </v>
      </c>
      <c r="CE54" s="38"/>
      <c r="CF54" s="32"/>
      <c r="CG54" s="32"/>
      <c r="CH54" s="32"/>
      <c r="CI54" s="32"/>
      <c r="CJ54" s="88" t="str">
        <f t="shared" si="27"/>
        <v xml:space="preserve"> </v>
      </c>
      <c r="CK54" s="30"/>
      <c r="CL54" s="30"/>
      <c r="CM54" s="81" t="str">
        <f t="shared" si="28"/>
        <v xml:space="preserve"> </v>
      </c>
    </row>
    <row r="55" spans="1:91" x14ac:dyDescent="0.2">
      <c r="A55" s="70"/>
      <c r="B55" s="38"/>
      <c r="C55" s="32"/>
      <c r="D55" s="32"/>
      <c r="E55" s="32"/>
      <c r="F55" s="32"/>
      <c r="G55" s="88" t="str">
        <f t="shared" si="0"/>
        <v xml:space="preserve"> </v>
      </c>
      <c r="H55" s="30"/>
      <c r="I55" s="30"/>
      <c r="J55" s="81" t="str">
        <f t="shared" si="10"/>
        <v xml:space="preserve"> </v>
      </c>
      <c r="K55" s="38"/>
      <c r="L55" s="32"/>
      <c r="M55" s="32"/>
      <c r="N55" s="32"/>
      <c r="O55" s="32"/>
      <c r="P55" s="88" t="str">
        <f t="shared" si="11"/>
        <v xml:space="preserve"> </v>
      </c>
      <c r="Q55" s="30"/>
      <c r="R55" s="30"/>
      <c r="S55" s="81" t="str">
        <f t="shared" si="12"/>
        <v xml:space="preserve"> </v>
      </c>
      <c r="T55" s="38" t="s">
        <v>176</v>
      </c>
      <c r="U55" s="32">
        <v>1</v>
      </c>
      <c r="V55" s="32">
        <v>124.995</v>
      </c>
      <c r="W55" s="32">
        <v>125.005</v>
      </c>
      <c r="X55" s="32">
        <v>17000</v>
      </c>
      <c r="Y55" s="88">
        <f t="shared" si="13"/>
        <v>9.9999999999909051E-3</v>
      </c>
      <c r="Z55" s="30">
        <v>-100</v>
      </c>
      <c r="AA55" s="30">
        <v>420</v>
      </c>
      <c r="AB55" s="81">
        <f t="shared" si="14"/>
        <v>130</v>
      </c>
      <c r="AC55" s="38"/>
      <c r="AD55" s="32"/>
      <c r="AE55" s="32"/>
      <c r="AF55" s="32"/>
      <c r="AG55" s="32"/>
      <c r="AH55" s="88" t="str">
        <f t="shared" si="15"/>
        <v xml:space="preserve"> </v>
      </c>
      <c r="AI55" s="30"/>
      <c r="AJ55" s="30"/>
      <c r="AK55" s="81" t="str">
        <f t="shared" si="16"/>
        <v xml:space="preserve"> </v>
      </c>
      <c r="AL55" s="38"/>
      <c r="AM55" s="32"/>
      <c r="AN55" s="32"/>
      <c r="AO55" s="32"/>
      <c r="AP55" s="32"/>
      <c r="AQ55" s="88" t="str">
        <f t="shared" si="17"/>
        <v xml:space="preserve"> </v>
      </c>
      <c r="AR55" s="30"/>
      <c r="AS55" s="30"/>
      <c r="AT55" s="81" t="str">
        <f t="shared" si="18"/>
        <v xml:space="preserve"> </v>
      </c>
      <c r="AU55" s="38"/>
      <c r="AV55" s="32"/>
      <c r="AW55" s="32"/>
      <c r="AX55" s="32"/>
      <c r="AY55" s="32"/>
      <c r="AZ55" s="88" t="str">
        <f t="shared" si="19"/>
        <v xml:space="preserve"> </v>
      </c>
      <c r="BA55" s="30"/>
      <c r="BB55" s="30"/>
      <c r="BC55" s="81" t="str">
        <f t="shared" si="20"/>
        <v xml:space="preserve"> </v>
      </c>
      <c r="BD55" s="38"/>
      <c r="BE55" s="32"/>
      <c r="BF55" s="32"/>
      <c r="BG55" s="32"/>
      <c r="BH55" s="32"/>
      <c r="BI55" s="88" t="str">
        <f t="shared" si="21"/>
        <v xml:space="preserve"> </v>
      </c>
      <c r="BJ55" s="30"/>
      <c r="BK55" s="30"/>
      <c r="BL55" s="81" t="str">
        <f t="shared" si="22"/>
        <v xml:space="preserve"> </v>
      </c>
      <c r="BM55" s="38"/>
      <c r="BN55" s="32"/>
      <c r="BO55" s="32"/>
      <c r="BP55" s="32"/>
      <c r="BQ55" s="32"/>
      <c r="BR55" s="88" t="str">
        <f t="shared" si="23"/>
        <v xml:space="preserve"> </v>
      </c>
      <c r="BS55" s="30"/>
      <c r="BT55" s="30"/>
      <c r="BU55" s="81" t="str">
        <f t="shared" si="24"/>
        <v xml:space="preserve"> </v>
      </c>
      <c r="BV55" s="38"/>
      <c r="BW55" s="32"/>
      <c r="BX55" s="32"/>
      <c r="BY55" s="32"/>
      <c r="BZ55" s="32"/>
      <c r="CA55" s="88" t="str">
        <f t="shared" si="25"/>
        <v xml:space="preserve"> </v>
      </c>
      <c r="CB55" s="30"/>
      <c r="CC55" s="30"/>
      <c r="CD55" s="81" t="str">
        <f t="shared" si="26"/>
        <v xml:space="preserve"> </v>
      </c>
      <c r="CE55" s="38"/>
      <c r="CF55" s="32"/>
      <c r="CG55" s="32"/>
      <c r="CH55" s="32"/>
      <c r="CI55" s="32"/>
      <c r="CJ55" s="88" t="str">
        <f t="shared" si="27"/>
        <v xml:space="preserve"> </v>
      </c>
      <c r="CK55" s="30"/>
      <c r="CL55" s="30"/>
      <c r="CM55" s="81" t="str">
        <f t="shared" si="28"/>
        <v xml:space="preserve"> </v>
      </c>
    </row>
    <row r="56" spans="1:91" x14ac:dyDescent="0.2">
      <c r="A56" s="70"/>
      <c r="B56" s="38"/>
      <c r="C56" s="32"/>
      <c r="D56" s="32"/>
      <c r="E56" s="32"/>
      <c r="F56" s="32"/>
      <c r="G56" s="88" t="str">
        <f t="shared" si="0"/>
        <v xml:space="preserve"> </v>
      </c>
      <c r="H56" s="30"/>
      <c r="I56" s="30"/>
      <c r="J56" s="81" t="str">
        <f t="shared" si="10"/>
        <v xml:space="preserve"> </v>
      </c>
      <c r="K56" s="38"/>
      <c r="L56" s="32"/>
      <c r="M56" s="32"/>
      <c r="N56" s="32"/>
      <c r="O56" s="32"/>
      <c r="P56" s="88" t="str">
        <f t="shared" si="11"/>
        <v xml:space="preserve"> </v>
      </c>
      <c r="Q56" s="30"/>
      <c r="R56" s="30"/>
      <c r="S56" s="81" t="str">
        <f t="shared" si="12"/>
        <v xml:space="preserve"> </v>
      </c>
      <c r="T56" s="38" t="s">
        <v>177</v>
      </c>
      <c r="U56" s="32">
        <v>1</v>
      </c>
      <c r="V56" s="32">
        <v>126.995</v>
      </c>
      <c r="W56" s="32">
        <v>127.005</v>
      </c>
      <c r="X56" s="32">
        <v>17000</v>
      </c>
      <c r="Y56" s="88">
        <f t="shared" si="13"/>
        <v>9.9999999999909051E-3</v>
      </c>
      <c r="Z56" s="30">
        <v>-100</v>
      </c>
      <c r="AA56" s="30">
        <v>420</v>
      </c>
      <c r="AB56" s="81">
        <f t="shared" si="14"/>
        <v>130</v>
      </c>
      <c r="AC56" s="38"/>
      <c r="AD56" s="32"/>
      <c r="AE56" s="32"/>
      <c r="AF56" s="32"/>
      <c r="AG56" s="32"/>
      <c r="AH56" s="88" t="str">
        <f t="shared" si="15"/>
        <v xml:space="preserve"> </v>
      </c>
      <c r="AI56" s="30"/>
      <c r="AJ56" s="30"/>
      <c r="AK56" s="81" t="str">
        <f t="shared" si="16"/>
        <v xml:space="preserve"> </v>
      </c>
      <c r="AL56" s="38"/>
      <c r="AM56" s="32"/>
      <c r="AN56" s="32"/>
      <c r="AO56" s="32"/>
      <c r="AP56" s="32"/>
      <c r="AQ56" s="88" t="str">
        <f t="shared" si="17"/>
        <v xml:space="preserve"> </v>
      </c>
      <c r="AR56" s="30"/>
      <c r="AS56" s="30"/>
      <c r="AT56" s="81" t="str">
        <f t="shared" si="18"/>
        <v xml:space="preserve"> </v>
      </c>
      <c r="AU56" s="38"/>
      <c r="AV56" s="32"/>
      <c r="AW56" s="32"/>
      <c r="AX56" s="32"/>
      <c r="AY56" s="32"/>
      <c r="AZ56" s="88" t="str">
        <f t="shared" si="19"/>
        <v xml:space="preserve"> </v>
      </c>
      <c r="BA56" s="30"/>
      <c r="BB56" s="30"/>
      <c r="BC56" s="81" t="str">
        <f t="shared" si="20"/>
        <v xml:space="preserve"> </v>
      </c>
      <c r="BD56" s="38"/>
      <c r="BE56" s="32"/>
      <c r="BF56" s="32"/>
      <c r="BG56" s="32"/>
      <c r="BH56" s="32"/>
      <c r="BI56" s="88" t="str">
        <f t="shared" si="21"/>
        <v xml:space="preserve"> </v>
      </c>
      <c r="BJ56" s="30"/>
      <c r="BK56" s="30"/>
      <c r="BL56" s="81" t="str">
        <f t="shared" si="22"/>
        <v xml:space="preserve"> </v>
      </c>
      <c r="BM56" s="38"/>
      <c r="BN56" s="32"/>
      <c r="BO56" s="32"/>
      <c r="BP56" s="32"/>
      <c r="BQ56" s="32"/>
      <c r="BR56" s="88" t="str">
        <f t="shared" si="23"/>
        <v xml:space="preserve"> </v>
      </c>
      <c r="BS56" s="30"/>
      <c r="BT56" s="30"/>
      <c r="BU56" s="81" t="str">
        <f t="shared" si="24"/>
        <v xml:space="preserve"> </v>
      </c>
      <c r="BV56" s="38"/>
      <c r="BW56" s="32"/>
      <c r="BX56" s="32"/>
      <c r="BY56" s="32"/>
      <c r="BZ56" s="32"/>
      <c r="CA56" s="88" t="str">
        <f t="shared" si="25"/>
        <v xml:space="preserve"> </v>
      </c>
      <c r="CB56" s="30"/>
      <c r="CC56" s="30"/>
      <c r="CD56" s="81" t="str">
        <f t="shared" si="26"/>
        <v xml:space="preserve"> </v>
      </c>
      <c r="CE56" s="38"/>
      <c r="CF56" s="32"/>
      <c r="CG56" s="32"/>
      <c r="CH56" s="32"/>
      <c r="CI56" s="32"/>
      <c r="CJ56" s="88" t="str">
        <f t="shared" si="27"/>
        <v xml:space="preserve"> </v>
      </c>
      <c r="CK56" s="30"/>
      <c r="CL56" s="30"/>
      <c r="CM56" s="81" t="str">
        <f t="shared" si="28"/>
        <v xml:space="preserve"> </v>
      </c>
    </row>
    <row r="57" spans="1:91" x14ac:dyDescent="0.2">
      <c r="A57" s="70"/>
      <c r="B57" s="38"/>
      <c r="C57" s="32"/>
      <c r="D57" s="32"/>
      <c r="E57" s="32"/>
      <c r="F57" s="32"/>
      <c r="G57" s="88" t="str">
        <f t="shared" si="0"/>
        <v xml:space="preserve"> </v>
      </c>
      <c r="H57" s="30"/>
      <c r="I57" s="30"/>
      <c r="J57" s="81" t="str">
        <f t="shared" si="10"/>
        <v xml:space="preserve"> </v>
      </c>
      <c r="K57" s="38"/>
      <c r="L57" s="32"/>
      <c r="M57" s="32"/>
      <c r="N57" s="32"/>
      <c r="O57" s="32"/>
      <c r="P57" s="88" t="str">
        <f t="shared" si="11"/>
        <v xml:space="preserve"> </v>
      </c>
      <c r="Q57" s="30"/>
      <c r="R57" s="30"/>
      <c r="S57" s="81" t="str">
        <f t="shared" si="12"/>
        <v xml:space="preserve"> </v>
      </c>
      <c r="T57" s="38" t="s">
        <v>178</v>
      </c>
      <c r="U57" s="32">
        <v>1</v>
      </c>
      <c r="V57" s="32">
        <v>142.995</v>
      </c>
      <c r="W57" s="32">
        <v>143.005</v>
      </c>
      <c r="X57" s="32">
        <v>17000</v>
      </c>
      <c r="Y57" s="88">
        <f t="shared" si="13"/>
        <v>9.9999999999909051E-3</v>
      </c>
      <c r="Z57" s="30">
        <v>-100</v>
      </c>
      <c r="AA57" s="30">
        <v>420</v>
      </c>
      <c r="AB57" s="81">
        <f t="shared" si="14"/>
        <v>130</v>
      </c>
      <c r="AC57" s="38"/>
      <c r="AD57" s="32"/>
      <c r="AE57" s="32"/>
      <c r="AF57" s="32"/>
      <c r="AG57" s="32"/>
      <c r="AH57" s="88" t="str">
        <f t="shared" si="15"/>
        <v xml:space="preserve"> </v>
      </c>
      <c r="AI57" s="30"/>
      <c r="AJ57" s="30"/>
      <c r="AK57" s="81" t="str">
        <f t="shared" si="16"/>
        <v xml:space="preserve"> </v>
      </c>
      <c r="AL57" s="38"/>
      <c r="AM57" s="32"/>
      <c r="AN57" s="32"/>
      <c r="AO57" s="32"/>
      <c r="AP57" s="32"/>
      <c r="AQ57" s="88" t="str">
        <f t="shared" si="17"/>
        <v xml:space="preserve"> </v>
      </c>
      <c r="AR57" s="30"/>
      <c r="AS57" s="30"/>
      <c r="AT57" s="81" t="str">
        <f t="shared" si="18"/>
        <v xml:space="preserve"> </v>
      </c>
      <c r="AU57" s="38"/>
      <c r="AV57" s="32"/>
      <c r="AW57" s="32"/>
      <c r="AX57" s="32"/>
      <c r="AY57" s="32"/>
      <c r="AZ57" s="88" t="str">
        <f t="shared" si="19"/>
        <v xml:space="preserve"> </v>
      </c>
      <c r="BA57" s="30"/>
      <c r="BB57" s="30"/>
      <c r="BC57" s="81" t="str">
        <f t="shared" si="20"/>
        <v xml:space="preserve"> </v>
      </c>
      <c r="BD57" s="38"/>
      <c r="BE57" s="32"/>
      <c r="BF57" s="32"/>
      <c r="BG57" s="32"/>
      <c r="BH57" s="32"/>
      <c r="BI57" s="88" t="str">
        <f t="shared" si="21"/>
        <v xml:space="preserve"> </v>
      </c>
      <c r="BJ57" s="30"/>
      <c r="BK57" s="30"/>
      <c r="BL57" s="81" t="str">
        <f t="shared" si="22"/>
        <v xml:space="preserve"> </v>
      </c>
      <c r="BM57" s="38"/>
      <c r="BN57" s="32"/>
      <c r="BO57" s="32"/>
      <c r="BP57" s="32"/>
      <c r="BQ57" s="32"/>
      <c r="BR57" s="88" t="str">
        <f t="shared" si="23"/>
        <v xml:space="preserve"> </v>
      </c>
      <c r="BS57" s="30"/>
      <c r="BT57" s="30"/>
      <c r="BU57" s="81" t="str">
        <f t="shared" si="24"/>
        <v xml:space="preserve"> </v>
      </c>
      <c r="BV57" s="38"/>
      <c r="BW57" s="32"/>
      <c r="BX57" s="32"/>
      <c r="BY57" s="32"/>
      <c r="BZ57" s="32"/>
      <c r="CA57" s="88" t="str">
        <f t="shared" si="25"/>
        <v xml:space="preserve"> </v>
      </c>
      <c r="CB57" s="30"/>
      <c r="CC57" s="30"/>
      <c r="CD57" s="81" t="str">
        <f t="shared" si="26"/>
        <v xml:space="preserve"> </v>
      </c>
      <c r="CE57" s="38"/>
      <c r="CF57" s="32"/>
      <c r="CG57" s="32"/>
      <c r="CH57" s="32"/>
      <c r="CI57" s="32"/>
      <c r="CJ57" s="88" t="str">
        <f t="shared" si="27"/>
        <v xml:space="preserve"> </v>
      </c>
      <c r="CK57" s="30"/>
      <c r="CL57" s="30"/>
      <c r="CM57" s="81" t="str">
        <f t="shared" si="28"/>
        <v xml:space="preserve"> </v>
      </c>
    </row>
    <row r="58" spans="1:91" x14ac:dyDescent="0.2">
      <c r="A58" s="70"/>
      <c r="B58" s="38"/>
      <c r="C58" s="32"/>
      <c r="D58" s="32"/>
      <c r="E58" s="32"/>
      <c r="F58" s="32"/>
      <c r="G58" s="88" t="str">
        <f t="shared" si="0"/>
        <v xml:space="preserve"> </v>
      </c>
      <c r="H58" s="30"/>
      <c r="I58" s="30"/>
      <c r="J58" s="81" t="str">
        <f t="shared" si="10"/>
        <v xml:space="preserve"> </v>
      </c>
      <c r="K58" s="38"/>
      <c r="L58" s="32"/>
      <c r="M58" s="32"/>
      <c r="N58" s="32"/>
      <c r="O58" s="32"/>
      <c r="P58" s="88" t="str">
        <f t="shared" si="11"/>
        <v xml:space="preserve"> </v>
      </c>
      <c r="Q58" s="30"/>
      <c r="R58" s="30"/>
      <c r="S58" s="81" t="str">
        <f t="shared" si="12"/>
        <v xml:space="preserve"> </v>
      </c>
      <c r="T58" s="38" t="s">
        <v>179</v>
      </c>
      <c r="U58" s="32">
        <v>1</v>
      </c>
      <c r="V58" s="32">
        <v>144.995</v>
      </c>
      <c r="W58" s="32">
        <v>145.005</v>
      </c>
      <c r="X58" s="32">
        <v>17000</v>
      </c>
      <c r="Y58" s="88">
        <f t="shared" si="13"/>
        <v>9.9999999999909051E-3</v>
      </c>
      <c r="Z58" s="30">
        <v>-100</v>
      </c>
      <c r="AA58" s="30">
        <v>420</v>
      </c>
      <c r="AB58" s="81">
        <f t="shared" si="14"/>
        <v>130</v>
      </c>
      <c r="AC58" s="38"/>
      <c r="AD58" s="32"/>
      <c r="AE58" s="32"/>
      <c r="AF58" s="32"/>
      <c r="AG58" s="32"/>
      <c r="AH58" s="88" t="str">
        <f t="shared" si="15"/>
        <v xml:space="preserve"> </v>
      </c>
      <c r="AI58" s="30"/>
      <c r="AJ58" s="30"/>
      <c r="AK58" s="81" t="str">
        <f t="shared" si="16"/>
        <v xml:space="preserve"> </v>
      </c>
      <c r="AL58" s="38"/>
      <c r="AM58" s="32"/>
      <c r="AN58" s="32"/>
      <c r="AO58" s="32"/>
      <c r="AP58" s="32"/>
      <c r="AQ58" s="88" t="str">
        <f t="shared" si="17"/>
        <v xml:space="preserve"> </v>
      </c>
      <c r="AR58" s="30"/>
      <c r="AS58" s="30"/>
      <c r="AT58" s="81" t="str">
        <f t="shared" si="18"/>
        <v xml:space="preserve"> </v>
      </c>
      <c r="AU58" s="38"/>
      <c r="AV58" s="32"/>
      <c r="AW58" s="32"/>
      <c r="AX58" s="32"/>
      <c r="AY58" s="32"/>
      <c r="AZ58" s="88" t="str">
        <f t="shared" si="19"/>
        <v xml:space="preserve"> </v>
      </c>
      <c r="BA58" s="30"/>
      <c r="BB58" s="30"/>
      <c r="BC58" s="81" t="str">
        <f t="shared" si="20"/>
        <v xml:space="preserve"> </v>
      </c>
      <c r="BD58" s="38"/>
      <c r="BE58" s="32"/>
      <c r="BF58" s="32"/>
      <c r="BG58" s="32"/>
      <c r="BH58" s="32"/>
      <c r="BI58" s="88" t="str">
        <f t="shared" si="21"/>
        <v xml:space="preserve"> </v>
      </c>
      <c r="BJ58" s="30"/>
      <c r="BK58" s="30"/>
      <c r="BL58" s="81" t="str">
        <f t="shared" si="22"/>
        <v xml:space="preserve"> </v>
      </c>
      <c r="BM58" s="38"/>
      <c r="BN58" s="32"/>
      <c r="BO58" s="32"/>
      <c r="BP58" s="32"/>
      <c r="BQ58" s="32"/>
      <c r="BR58" s="88" t="str">
        <f t="shared" si="23"/>
        <v xml:space="preserve"> </v>
      </c>
      <c r="BS58" s="30"/>
      <c r="BT58" s="30"/>
      <c r="BU58" s="81" t="str">
        <f t="shared" si="24"/>
        <v xml:space="preserve"> </v>
      </c>
      <c r="BV58" s="38"/>
      <c r="BW58" s="32"/>
      <c r="BX58" s="32"/>
      <c r="BY58" s="32"/>
      <c r="BZ58" s="32"/>
      <c r="CA58" s="88" t="str">
        <f t="shared" si="25"/>
        <v xml:space="preserve"> </v>
      </c>
      <c r="CB58" s="30"/>
      <c r="CC58" s="30"/>
      <c r="CD58" s="81" t="str">
        <f t="shared" si="26"/>
        <v xml:space="preserve"> </v>
      </c>
      <c r="CE58" s="38"/>
      <c r="CF58" s="32"/>
      <c r="CG58" s="32"/>
      <c r="CH58" s="32"/>
      <c r="CI58" s="32"/>
      <c r="CJ58" s="88" t="str">
        <f t="shared" si="27"/>
        <v xml:space="preserve"> </v>
      </c>
      <c r="CK58" s="30"/>
      <c r="CL58" s="30"/>
      <c r="CM58" s="81" t="str">
        <f t="shared" si="28"/>
        <v xml:space="preserve"> </v>
      </c>
    </row>
    <row r="59" spans="1:91" x14ac:dyDescent="0.2">
      <c r="A59" s="70"/>
      <c r="B59" s="38"/>
      <c r="C59" s="32"/>
      <c r="D59" s="32"/>
      <c r="E59" s="32"/>
      <c r="F59" s="32"/>
      <c r="G59" s="88" t="str">
        <f t="shared" si="0"/>
        <v xml:space="preserve"> </v>
      </c>
      <c r="H59" s="30"/>
      <c r="I59" s="30"/>
      <c r="J59" s="81" t="str">
        <f t="shared" si="10"/>
        <v xml:space="preserve"> </v>
      </c>
      <c r="K59" s="38"/>
      <c r="L59" s="32"/>
      <c r="M59" s="32"/>
      <c r="N59" s="32"/>
      <c r="O59" s="32"/>
      <c r="P59" s="88" t="str">
        <f t="shared" si="11"/>
        <v xml:space="preserve"> </v>
      </c>
      <c r="Q59" s="30"/>
      <c r="R59" s="30"/>
      <c r="S59" s="81" t="str">
        <f t="shared" si="12"/>
        <v xml:space="preserve"> </v>
      </c>
      <c r="T59" s="38" t="s">
        <v>180</v>
      </c>
      <c r="U59" s="32">
        <v>1</v>
      </c>
      <c r="V59" s="32">
        <v>160.995</v>
      </c>
      <c r="W59" s="32">
        <v>161.005</v>
      </c>
      <c r="X59" s="32">
        <v>17000</v>
      </c>
      <c r="Y59" s="88">
        <f t="shared" si="13"/>
        <v>9.9999999999909051E-3</v>
      </c>
      <c r="Z59" s="30">
        <v>-100</v>
      </c>
      <c r="AA59" s="30">
        <v>420</v>
      </c>
      <c r="AB59" s="81">
        <f t="shared" si="14"/>
        <v>130</v>
      </c>
      <c r="AC59" s="38"/>
      <c r="AD59" s="32"/>
      <c r="AE59" s="32"/>
      <c r="AF59" s="32"/>
      <c r="AG59" s="32"/>
      <c r="AH59" s="88" t="str">
        <f t="shared" si="15"/>
        <v xml:space="preserve"> </v>
      </c>
      <c r="AI59" s="30"/>
      <c r="AJ59" s="30"/>
      <c r="AK59" s="81" t="str">
        <f t="shared" si="16"/>
        <v xml:space="preserve"> </v>
      </c>
      <c r="AL59" s="38"/>
      <c r="AM59" s="32"/>
      <c r="AN59" s="32"/>
      <c r="AO59" s="32"/>
      <c r="AP59" s="32"/>
      <c r="AQ59" s="88" t="str">
        <f t="shared" si="17"/>
        <v xml:space="preserve"> </v>
      </c>
      <c r="AR59" s="30"/>
      <c r="AS59" s="30"/>
      <c r="AT59" s="81" t="str">
        <f t="shared" si="18"/>
        <v xml:space="preserve"> </v>
      </c>
      <c r="AU59" s="38"/>
      <c r="AV59" s="32"/>
      <c r="AW59" s="32"/>
      <c r="AX59" s="32"/>
      <c r="AY59" s="32"/>
      <c r="AZ59" s="88" t="str">
        <f t="shared" si="19"/>
        <v xml:space="preserve"> </v>
      </c>
      <c r="BA59" s="30"/>
      <c r="BB59" s="30"/>
      <c r="BC59" s="81" t="str">
        <f t="shared" si="20"/>
        <v xml:space="preserve"> </v>
      </c>
      <c r="BD59" s="38"/>
      <c r="BE59" s="32"/>
      <c r="BF59" s="32"/>
      <c r="BG59" s="32"/>
      <c r="BH59" s="32"/>
      <c r="BI59" s="88" t="str">
        <f t="shared" si="21"/>
        <v xml:space="preserve"> </v>
      </c>
      <c r="BJ59" s="30"/>
      <c r="BK59" s="30"/>
      <c r="BL59" s="81" t="str">
        <f t="shared" si="22"/>
        <v xml:space="preserve"> </v>
      </c>
      <c r="BM59" s="38"/>
      <c r="BN59" s="32"/>
      <c r="BO59" s="32"/>
      <c r="BP59" s="32"/>
      <c r="BQ59" s="32"/>
      <c r="BR59" s="88" t="str">
        <f t="shared" si="23"/>
        <v xml:space="preserve"> </v>
      </c>
      <c r="BS59" s="30"/>
      <c r="BT59" s="30"/>
      <c r="BU59" s="81" t="str">
        <f t="shared" si="24"/>
        <v xml:space="preserve"> </v>
      </c>
      <c r="BV59" s="38"/>
      <c r="BW59" s="32"/>
      <c r="BX59" s="32"/>
      <c r="BY59" s="32"/>
      <c r="BZ59" s="32"/>
      <c r="CA59" s="88" t="str">
        <f t="shared" si="25"/>
        <v xml:space="preserve"> </v>
      </c>
      <c r="CB59" s="30"/>
      <c r="CC59" s="30"/>
      <c r="CD59" s="81" t="str">
        <f t="shared" si="26"/>
        <v xml:space="preserve"> </v>
      </c>
      <c r="CE59" s="38"/>
      <c r="CF59" s="32"/>
      <c r="CG59" s="32"/>
      <c r="CH59" s="32"/>
      <c r="CI59" s="32"/>
      <c r="CJ59" s="88" t="str">
        <f t="shared" si="27"/>
        <v xml:space="preserve"> </v>
      </c>
      <c r="CK59" s="30"/>
      <c r="CL59" s="30"/>
      <c r="CM59" s="81" t="str">
        <f t="shared" si="28"/>
        <v xml:space="preserve"> </v>
      </c>
    </row>
    <row r="60" spans="1:91" x14ac:dyDescent="0.2">
      <c r="A60" s="70"/>
      <c r="B60" s="38"/>
      <c r="C60" s="32"/>
      <c r="D60" s="32"/>
      <c r="E60" s="32"/>
      <c r="F60" s="32"/>
      <c r="G60" s="88" t="str">
        <f t="shared" si="0"/>
        <v xml:space="preserve"> </v>
      </c>
      <c r="H60" s="30"/>
      <c r="I60" s="30"/>
      <c r="J60" s="81" t="str">
        <f t="shared" si="10"/>
        <v xml:space="preserve"> </v>
      </c>
      <c r="K60" s="38"/>
      <c r="L60" s="32"/>
      <c r="M60" s="32"/>
      <c r="N60" s="32"/>
      <c r="O60" s="32"/>
      <c r="P60" s="88" t="str">
        <f t="shared" si="11"/>
        <v xml:space="preserve"> </v>
      </c>
      <c r="Q60" s="30"/>
      <c r="R60" s="30"/>
      <c r="S60" s="81" t="str">
        <f t="shared" si="12"/>
        <v xml:space="preserve"> </v>
      </c>
      <c r="T60" s="38" t="s">
        <v>181</v>
      </c>
      <c r="U60" s="32">
        <v>1</v>
      </c>
      <c r="V60" s="32">
        <v>162.995</v>
      </c>
      <c r="W60" s="32">
        <v>163.005</v>
      </c>
      <c r="X60" s="32">
        <v>17000</v>
      </c>
      <c r="Y60" s="88">
        <f t="shared" si="13"/>
        <v>9.9999999999909051E-3</v>
      </c>
      <c r="Z60" s="30">
        <v>-100</v>
      </c>
      <c r="AA60" s="30">
        <v>420</v>
      </c>
      <c r="AB60" s="81">
        <f t="shared" si="14"/>
        <v>130</v>
      </c>
      <c r="AC60" s="38"/>
      <c r="AD60" s="32"/>
      <c r="AE60" s="32"/>
      <c r="AF60" s="32"/>
      <c r="AG60" s="32"/>
      <c r="AH60" s="88" t="str">
        <f t="shared" si="15"/>
        <v xml:space="preserve"> </v>
      </c>
      <c r="AI60" s="30"/>
      <c r="AJ60" s="30"/>
      <c r="AK60" s="81" t="str">
        <f t="shared" si="16"/>
        <v xml:space="preserve"> </v>
      </c>
      <c r="AL60" s="38"/>
      <c r="AM60" s="32"/>
      <c r="AN60" s="32"/>
      <c r="AO60" s="32"/>
      <c r="AP60" s="32"/>
      <c r="AQ60" s="88" t="str">
        <f t="shared" si="17"/>
        <v xml:space="preserve"> </v>
      </c>
      <c r="AR60" s="30"/>
      <c r="AS60" s="30"/>
      <c r="AT60" s="81" t="str">
        <f t="shared" si="18"/>
        <v xml:space="preserve"> </v>
      </c>
      <c r="AU60" s="38"/>
      <c r="AV60" s="32"/>
      <c r="AW60" s="32"/>
      <c r="AX60" s="32"/>
      <c r="AY60" s="32"/>
      <c r="AZ60" s="88" t="str">
        <f t="shared" si="19"/>
        <v xml:space="preserve"> </v>
      </c>
      <c r="BA60" s="30"/>
      <c r="BB60" s="30"/>
      <c r="BC60" s="81" t="str">
        <f t="shared" si="20"/>
        <v xml:space="preserve"> </v>
      </c>
      <c r="BD60" s="38"/>
      <c r="BE60" s="32"/>
      <c r="BF60" s="32"/>
      <c r="BG60" s="32"/>
      <c r="BH60" s="32"/>
      <c r="BI60" s="88" t="str">
        <f t="shared" si="21"/>
        <v xml:space="preserve"> </v>
      </c>
      <c r="BJ60" s="30"/>
      <c r="BK60" s="30"/>
      <c r="BL60" s="81" t="str">
        <f t="shared" si="22"/>
        <v xml:space="preserve"> </v>
      </c>
      <c r="BM60" s="38"/>
      <c r="BN60" s="32"/>
      <c r="BO60" s="32"/>
      <c r="BP60" s="32"/>
      <c r="BQ60" s="32"/>
      <c r="BR60" s="88" t="str">
        <f t="shared" si="23"/>
        <v xml:space="preserve"> </v>
      </c>
      <c r="BS60" s="30"/>
      <c r="BT60" s="30"/>
      <c r="BU60" s="81" t="str">
        <f t="shared" si="24"/>
        <v xml:space="preserve"> </v>
      </c>
      <c r="BV60" s="38"/>
      <c r="BW60" s="32"/>
      <c r="BX60" s="32"/>
      <c r="BY60" s="32"/>
      <c r="BZ60" s="32"/>
      <c r="CA60" s="88" t="str">
        <f t="shared" si="25"/>
        <v xml:space="preserve"> </v>
      </c>
      <c r="CB60" s="30"/>
      <c r="CC60" s="30"/>
      <c r="CD60" s="81" t="str">
        <f t="shared" si="26"/>
        <v xml:space="preserve"> </v>
      </c>
      <c r="CE60" s="38"/>
      <c r="CF60" s="32"/>
      <c r="CG60" s="32"/>
      <c r="CH60" s="32"/>
      <c r="CI60" s="32"/>
      <c r="CJ60" s="88" t="str">
        <f t="shared" si="27"/>
        <v xml:space="preserve"> </v>
      </c>
      <c r="CK60" s="30"/>
      <c r="CL60" s="30"/>
      <c r="CM60" s="81" t="str">
        <f t="shared" si="28"/>
        <v xml:space="preserve"> </v>
      </c>
    </row>
    <row r="61" spans="1:91" x14ac:dyDescent="0.2">
      <c r="A61" s="70"/>
      <c r="B61" s="38"/>
      <c r="C61" s="32"/>
      <c r="D61" s="32"/>
      <c r="E61" s="32"/>
      <c r="F61" s="32"/>
      <c r="G61" s="88" t="str">
        <f t="shared" si="0"/>
        <v xml:space="preserve"> </v>
      </c>
      <c r="H61" s="30"/>
      <c r="I61" s="30"/>
      <c r="J61" s="81" t="str">
        <f t="shared" si="10"/>
        <v xml:space="preserve"> </v>
      </c>
      <c r="K61" s="38"/>
      <c r="L61" s="32"/>
      <c r="M61" s="32"/>
      <c r="N61" s="32"/>
      <c r="O61" s="32"/>
      <c r="P61" s="88" t="str">
        <f t="shared" si="11"/>
        <v xml:space="preserve"> </v>
      </c>
      <c r="Q61" s="30"/>
      <c r="R61" s="30"/>
      <c r="S61" s="81" t="str">
        <f t="shared" si="12"/>
        <v xml:space="preserve"> </v>
      </c>
      <c r="T61" s="38" t="s">
        <v>182</v>
      </c>
      <c r="U61" s="32">
        <v>1</v>
      </c>
      <c r="V61" s="32">
        <v>176.23249999999999</v>
      </c>
      <c r="W61" s="32">
        <v>176.24250000000001</v>
      </c>
      <c r="X61" s="32">
        <v>17000</v>
      </c>
      <c r="Y61" s="88">
        <f t="shared" si="13"/>
        <v>1.0000000000019327E-2</v>
      </c>
      <c r="Z61" s="30">
        <v>-100</v>
      </c>
      <c r="AA61" s="30">
        <v>420</v>
      </c>
      <c r="AB61" s="81">
        <f t="shared" si="14"/>
        <v>130</v>
      </c>
      <c r="AC61" s="38"/>
      <c r="AD61" s="32"/>
      <c r="AE61" s="32"/>
      <c r="AF61" s="32"/>
      <c r="AG61" s="32"/>
      <c r="AH61" s="88" t="str">
        <f t="shared" si="15"/>
        <v xml:space="preserve"> </v>
      </c>
      <c r="AI61" s="30"/>
      <c r="AJ61" s="30"/>
      <c r="AK61" s="81" t="str">
        <f t="shared" si="16"/>
        <v xml:space="preserve"> </v>
      </c>
      <c r="AL61" s="38"/>
      <c r="AM61" s="32"/>
      <c r="AN61" s="32"/>
      <c r="AO61" s="32"/>
      <c r="AP61" s="32"/>
      <c r="AQ61" s="88" t="str">
        <f t="shared" si="17"/>
        <v xml:space="preserve"> </v>
      </c>
      <c r="AR61" s="30"/>
      <c r="AS61" s="30"/>
      <c r="AT61" s="81" t="str">
        <f t="shared" si="18"/>
        <v xml:space="preserve"> </v>
      </c>
      <c r="AU61" s="38"/>
      <c r="AV61" s="32"/>
      <c r="AW61" s="32"/>
      <c r="AX61" s="32"/>
      <c r="AY61" s="32"/>
      <c r="AZ61" s="88" t="str">
        <f t="shared" si="19"/>
        <v xml:space="preserve"> </v>
      </c>
      <c r="BA61" s="30"/>
      <c r="BB61" s="30"/>
      <c r="BC61" s="81" t="str">
        <f t="shared" si="20"/>
        <v xml:space="preserve"> </v>
      </c>
      <c r="BD61" s="38"/>
      <c r="BE61" s="32"/>
      <c r="BF61" s="32"/>
      <c r="BG61" s="32"/>
      <c r="BH61" s="32"/>
      <c r="BI61" s="88" t="str">
        <f t="shared" si="21"/>
        <v xml:space="preserve"> </v>
      </c>
      <c r="BJ61" s="30"/>
      <c r="BK61" s="30"/>
      <c r="BL61" s="81" t="str">
        <f t="shared" si="22"/>
        <v xml:space="preserve"> </v>
      </c>
      <c r="BM61" s="38"/>
      <c r="BN61" s="32"/>
      <c r="BO61" s="32"/>
      <c r="BP61" s="32"/>
      <c r="BQ61" s="32"/>
      <c r="BR61" s="88" t="str">
        <f t="shared" si="23"/>
        <v xml:space="preserve"> </v>
      </c>
      <c r="BS61" s="30"/>
      <c r="BT61" s="30"/>
      <c r="BU61" s="81" t="str">
        <f t="shared" si="24"/>
        <v xml:space="preserve"> </v>
      </c>
      <c r="BV61" s="38"/>
      <c r="BW61" s="32"/>
      <c r="BX61" s="32"/>
      <c r="BY61" s="32"/>
      <c r="BZ61" s="32"/>
      <c r="CA61" s="88" t="str">
        <f t="shared" si="25"/>
        <v xml:space="preserve"> </v>
      </c>
      <c r="CB61" s="30"/>
      <c r="CC61" s="30"/>
      <c r="CD61" s="81" t="str">
        <f t="shared" si="26"/>
        <v xml:space="preserve"> </v>
      </c>
      <c r="CE61" s="38"/>
      <c r="CF61" s="32"/>
      <c r="CG61" s="32"/>
      <c r="CH61" s="32"/>
      <c r="CI61" s="32"/>
      <c r="CJ61" s="88" t="str">
        <f t="shared" si="27"/>
        <v xml:space="preserve"> </v>
      </c>
      <c r="CK61" s="30"/>
      <c r="CL61" s="30"/>
      <c r="CM61" s="81" t="str">
        <f t="shared" si="28"/>
        <v xml:space="preserve"> </v>
      </c>
    </row>
    <row r="62" spans="1:91" x14ac:dyDescent="0.2">
      <c r="A62" s="70"/>
      <c r="B62" s="38"/>
      <c r="C62" s="32"/>
      <c r="D62" s="32"/>
      <c r="E62" s="32"/>
      <c r="F62" s="32"/>
      <c r="G62" s="88" t="str">
        <f t="shared" si="0"/>
        <v xml:space="preserve"> </v>
      </c>
      <c r="H62" s="30"/>
      <c r="I62" s="30"/>
      <c r="J62" s="81" t="str">
        <f t="shared" si="10"/>
        <v xml:space="preserve"> </v>
      </c>
      <c r="K62" s="38"/>
      <c r="L62" s="32"/>
      <c r="M62" s="32"/>
      <c r="N62" s="32"/>
      <c r="O62" s="32"/>
      <c r="P62" s="88" t="str">
        <f t="shared" si="11"/>
        <v xml:space="preserve"> </v>
      </c>
      <c r="Q62" s="30"/>
      <c r="R62" s="30"/>
      <c r="S62" s="81" t="str">
        <f t="shared" si="12"/>
        <v xml:space="preserve"> </v>
      </c>
      <c r="T62" s="38" t="s">
        <v>183</v>
      </c>
      <c r="U62" s="32">
        <v>1</v>
      </c>
      <c r="V62" s="32">
        <v>178.23249999999999</v>
      </c>
      <c r="W62" s="32">
        <v>178.24250000000001</v>
      </c>
      <c r="X62" s="32">
        <v>17000</v>
      </c>
      <c r="Y62" s="88">
        <f t="shared" si="13"/>
        <v>1.0000000000019327E-2</v>
      </c>
      <c r="Z62" s="30">
        <v>-100</v>
      </c>
      <c r="AA62" s="30">
        <v>420</v>
      </c>
      <c r="AB62" s="81">
        <f t="shared" si="14"/>
        <v>130</v>
      </c>
      <c r="AC62" s="38"/>
      <c r="AD62" s="32"/>
      <c r="AE62" s="32"/>
      <c r="AF62" s="32"/>
      <c r="AG62" s="32"/>
      <c r="AH62" s="88" t="str">
        <f t="shared" si="15"/>
        <v xml:space="preserve"> </v>
      </c>
      <c r="AI62" s="30"/>
      <c r="AJ62" s="30"/>
      <c r="AK62" s="81" t="str">
        <f t="shared" si="16"/>
        <v xml:space="preserve"> </v>
      </c>
      <c r="AL62" s="38"/>
      <c r="AM62" s="32"/>
      <c r="AN62" s="32"/>
      <c r="AO62" s="32"/>
      <c r="AP62" s="32"/>
      <c r="AQ62" s="88" t="str">
        <f t="shared" si="17"/>
        <v xml:space="preserve"> </v>
      </c>
      <c r="AR62" s="30"/>
      <c r="AS62" s="30"/>
      <c r="AT62" s="81" t="str">
        <f t="shared" si="18"/>
        <v xml:space="preserve"> </v>
      </c>
      <c r="AU62" s="38"/>
      <c r="AV62" s="32"/>
      <c r="AW62" s="32"/>
      <c r="AX62" s="32"/>
      <c r="AY62" s="32"/>
      <c r="AZ62" s="88" t="str">
        <f t="shared" si="19"/>
        <v xml:space="preserve"> </v>
      </c>
      <c r="BA62" s="30"/>
      <c r="BB62" s="30"/>
      <c r="BC62" s="81" t="str">
        <f t="shared" si="20"/>
        <v xml:space="preserve"> </v>
      </c>
      <c r="BD62" s="38"/>
      <c r="BE62" s="32"/>
      <c r="BF62" s="32"/>
      <c r="BG62" s="32"/>
      <c r="BH62" s="32"/>
      <c r="BI62" s="88" t="str">
        <f t="shared" si="21"/>
        <v xml:space="preserve"> </v>
      </c>
      <c r="BJ62" s="30"/>
      <c r="BK62" s="30"/>
      <c r="BL62" s="81" t="str">
        <f t="shared" si="22"/>
        <v xml:space="preserve"> </v>
      </c>
      <c r="BM62" s="38"/>
      <c r="BN62" s="32"/>
      <c r="BO62" s="32"/>
      <c r="BP62" s="32"/>
      <c r="BQ62" s="32"/>
      <c r="BR62" s="88" t="str">
        <f t="shared" si="23"/>
        <v xml:space="preserve"> </v>
      </c>
      <c r="BS62" s="30"/>
      <c r="BT62" s="30"/>
      <c r="BU62" s="81" t="str">
        <f t="shared" si="24"/>
        <v xml:space="preserve"> </v>
      </c>
      <c r="BV62" s="38"/>
      <c r="BW62" s="32"/>
      <c r="BX62" s="32"/>
      <c r="BY62" s="32"/>
      <c r="BZ62" s="32"/>
      <c r="CA62" s="88" t="str">
        <f t="shared" si="25"/>
        <v xml:space="preserve"> </v>
      </c>
      <c r="CB62" s="30"/>
      <c r="CC62" s="30"/>
      <c r="CD62" s="81" t="str">
        <f t="shared" si="26"/>
        <v xml:space="preserve"> </v>
      </c>
      <c r="CE62" s="38"/>
      <c r="CF62" s="32"/>
      <c r="CG62" s="32"/>
      <c r="CH62" s="32"/>
      <c r="CI62" s="32"/>
      <c r="CJ62" s="88" t="str">
        <f t="shared" si="27"/>
        <v xml:space="preserve"> </v>
      </c>
      <c r="CK62" s="30"/>
      <c r="CL62" s="30"/>
      <c r="CM62" s="81" t="str">
        <f t="shared" si="28"/>
        <v xml:space="preserve"> </v>
      </c>
    </row>
    <row r="63" spans="1:91" x14ac:dyDescent="0.2">
      <c r="A63" s="70"/>
      <c r="B63" s="38"/>
      <c r="C63" s="32"/>
      <c r="D63" s="32"/>
      <c r="E63" s="32"/>
      <c r="F63" s="32"/>
      <c r="G63" s="88" t="str">
        <f t="shared" si="0"/>
        <v xml:space="preserve"> </v>
      </c>
      <c r="H63" s="30"/>
      <c r="I63" s="30"/>
      <c r="J63" s="81" t="str">
        <f t="shared" si="10"/>
        <v xml:space="preserve"> </v>
      </c>
      <c r="K63" s="38"/>
      <c r="L63" s="32"/>
      <c r="M63" s="32"/>
      <c r="N63" s="32"/>
      <c r="O63" s="32"/>
      <c r="P63" s="88" t="str">
        <f t="shared" si="11"/>
        <v xml:space="preserve"> </v>
      </c>
      <c r="Q63" s="30"/>
      <c r="R63" s="30"/>
      <c r="S63" s="81" t="str">
        <f t="shared" si="12"/>
        <v xml:space="preserve"> </v>
      </c>
      <c r="T63" s="38" t="s">
        <v>184</v>
      </c>
      <c r="U63" s="32">
        <v>1</v>
      </c>
      <c r="V63" s="32">
        <v>181.75749999999999</v>
      </c>
      <c r="W63" s="32">
        <v>181.76750000000001</v>
      </c>
      <c r="X63" s="32">
        <v>17000</v>
      </c>
      <c r="Y63" s="88">
        <f t="shared" si="13"/>
        <v>1.0000000000019327E-2</v>
      </c>
      <c r="Z63" s="30">
        <v>-100</v>
      </c>
      <c r="AA63" s="30">
        <v>420</v>
      </c>
      <c r="AB63" s="81">
        <f t="shared" si="14"/>
        <v>130</v>
      </c>
      <c r="AC63" s="38"/>
      <c r="AD63" s="32"/>
      <c r="AE63" s="32"/>
      <c r="AF63" s="32"/>
      <c r="AG63" s="32"/>
      <c r="AH63" s="88" t="str">
        <f t="shared" si="15"/>
        <v xml:space="preserve"> </v>
      </c>
      <c r="AI63" s="30"/>
      <c r="AJ63" s="30"/>
      <c r="AK63" s="81" t="str">
        <f t="shared" si="16"/>
        <v xml:space="preserve"> </v>
      </c>
      <c r="AL63" s="38"/>
      <c r="AM63" s="32"/>
      <c r="AN63" s="32"/>
      <c r="AO63" s="32"/>
      <c r="AP63" s="32"/>
      <c r="AQ63" s="88" t="str">
        <f t="shared" si="17"/>
        <v xml:space="preserve"> </v>
      </c>
      <c r="AR63" s="30"/>
      <c r="AS63" s="30"/>
      <c r="AT63" s="81" t="str">
        <f t="shared" si="18"/>
        <v xml:space="preserve"> </v>
      </c>
      <c r="AU63" s="38"/>
      <c r="AV63" s="32"/>
      <c r="AW63" s="32"/>
      <c r="AX63" s="32"/>
      <c r="AY63" s="32"/>
      <c r="AZ63" s="88" t="str">
        <f t="shared" si="19"/>
        <v xml:space="preserve"> </v>
      </c>
      <c r="BA63" s="30"/>
      <c r="BB63" s="30"/>
      <c r="BC63" s="81" t="str">
        <f t="shared" si="20"/>
        <v xml:space="preserve"> </v>
      </c>
      <c r="BD63" s="38"/>
      <c r="BE63" s="32"/>
      <c r="BF63" s="32"/>
      <c r="BG63" s="32"/>
      <c r="BH63" s="32"/>
      <c r="BI63" s="88" t="str">
        <f t="shared" si="21"/>
        <v xml:space="preserve"> </v>
      </c>
      <c r="BJ63" s="30"/>
      <c r="BK63" s="30"/>
      <c r="BL63" s="81" t="str">
        <f t="shared" si="22"/>
        <v xml:space="preserve"> </v>
      </c>
      <c r="BM63" s="38"/>
      <c r="BN63" s="32"/>
      <c r="BO63" s="32"/>
      <c r="BP63" s="32"/>
      <c r="BQ63" s="32"/>
      <c r="BR63" s="88" t="str">
        <f t="shared" si="23"/>
        <v xml:space="preserve"> </v>
      </c>
      <c r="BS63" s="30"/>
      <c r="BT63" s="30"/>
      <c r="BU63" s="81" t="str">
        <f t="shared" si="24"/>
        <v xml:space="preserve"> </v>
      </c>
      <c r="BV63" s="38"/>
      <c r="BW63" s="32"/>
      <c r="BX63" s="32"/>
      <c r="BY63" s="32"/>
      <c r="BZ63" s="32"/>
      <c r="CA63" s="88" t="str">
        <f t="shared" si="25"/>
        <v xml:space="preserve"> </v>
      </c>
      <c r="CB63" s="30"/>
      <c r="CC63" s="30"/>
      <c r="CD63" s="81" t="str">
        <f t="shared" si="26"/>
        <v xml:space="preserve"> </v>
      </c>
      <c r="CE63" s="38"/>
      <c r="CF63" s="32"/>
      <c r="CG63" s="32"/>
      <c r="CH63" s="32"/>
      <c r="CI63" s="32"/>
      <c r="CJ63" s="88" t="str">
        <f t="shared" si="27"/>
        <v xml:space="preserve"> </v>
      </c>
      <c r="CK63" s="30"/>
      <c r="CL63" s="30"/>
      <c r="CM63" s="81" t="str">
        <f t="shared" si="28"/>
        <v xml:space="preserve"> </v>
      </c>
    </row>
    <row r="64" spans="1:91" x14ac:dyDescent="0.2">
      <c r="A64" s="70"/>
      <c r="B64" s="38"/>
      <c r="C64" s="32"/>
      <c r="D64" s="32"/>
      <c r="E64" s="32"/>
      <c r="F64" s="32"/>
      <c r="G64" s="88" t="str">
        <f t="shared" si="0"/>
        <v xml:space="preserve"> </v>
      </c>
      <c r="H64" s="30"/>
      <c r="I64" s="30"/>
      <c r="J64" s="81" t="str">
        <f t="shared" si="10"/>
        <v xml:space="preserve"> </v>
      </c>
      <c r="K64" s="38"/>
      <c r="L64" s="32"/>
      <c r="M64" s="32"/>
      <c r="N64" s="32"/>
      <c r="O64" s="32"/>
      <c r="P64" s="88" t="str">
        <f t="shared" si="11"/>
        <v xml:space="preserve"> </v>
      </c>
      <c r="Q64" s="30"/>
      <c r="R64" s="30"/>
      <c r="S64" s="81" t="str">
        <f t="shared" si="12"/>
        <v xml:space="preserve"> </v>
      </c>
      <c r="T64" s="38" t="s">
        <v>185</v>
      </c>
      <c r="U64" s="32">
        <v>1</v>
      </c>
      <c r="V64" s="32">
        <v>184.75749999999999</v>
      </c>
      <c r="W64" s="32">
        <v>184.76750000000001</v>
      </c>
      <c r="X64" s="32">
        <v>17000</v>
      </c>
      <c r="Y64" s="88">
        <f t="shared" si="13"/>
        <v>1.0000000000019327E-2</v>
      </c>
      <c r="Z64" s="30">
        <v>-100</v>
      </c>
      <c r="AA64" s="30">
        <v>420</v>
      </c>
      <c r="AB64" s="81">
        <f t="shared" si="14"/>
        <v>130</v>
      </c>
      <c r="AC64" s="38"/>
      <c r="AD64" s="32"/>
      <c r="AE64" s="32"/>
      <c r="AF64" s="32"/>
      <c r="AG64" s="32"/>
      <c r="AH64" s="88" t="str">
        <f t="shared" si="15"/>
        <v xml:space="preserve"> </v>
      </c>
      <c r="AI64" s="30"/>
      <c r="AJ64" s="30"/>
      <c r="AK64" s="81" t="str">
        <f t="shared" si="16"/>
        <v xml:space="preserve"> </v>
      </c>
      <c r="AL64" s="38"/>
      <c r="AM64" s="32"/>
      <c r="AN64" s="32"/>
      <c r="AO64" s="32"/>
      <c r="AP64" s="32"/>
      <c r="AQ64" s="88" t="str">
        <f t="shared" si="17"/>
        <v xml:space="preserve"> </v>
      </c>
      <c r="AR64" s="30"/>
      <c r="AS64" s="30"/>
      <c r="AT64" s="81" t="str">
        <f t="shared" si="18"/>
        <v xml:space="preserve"> </v>
      </c>
      <c r="AU64" s="38"/>
      <c r="AV64" s="32"/>
      <c r="AW64" s="32"/>
      <c r="AX64" s="32"/>
      <c r="AY64" s="32"/>
      <c r="AZ64" s="88" t="str">
        <f t="shared" si="19"/>
        <v xml:space="preserve"> </v>
      </c>
      <c r="BA64" s="30"/>
      <c r="BB64" s="30"/>
      <c r="BC64" s="81" t="str">
        <f t="shared" si="20"/>
        <v xml:space="preserve"> </v>
      </c>
      <c r="BD64" s="38"/>
      <c r="BE64" s="32"/>
      <c r="BF64" s="32"/>
      <c r="BG64" s="32"/>
      <c r="BH64" s="32"/>
      <c r="BI64" s="88" t="str">
        <f t="shared" si="21"/>
        <v xml:space="preserve"> </v>
      </c>
      <c r="BJ64" s="30"/>
      <c r="BK64" s="30"/>
      <c r="BL64" s="81" t="str">
        <f t="shared" si="22"/>
        <v xml:space="preserve"> </v>
      </c>
      <c r="BM64" s="38"/>
      <c r="BN64" s="32"/>
      <c r="BO64" s="32"/>
      <c r="BP64" s="32"/>
      <c r="BQ64" s="32"/>
      <c r="BR64" s="88" t="str">
        <f t="shared" si="23"/>
        <v xml:space="preserve"> </v>
      </c>
      <c r="BS64" s="30"/>
      <c r="BT64" s="30"/>
      <c r="BU64" s="81" t="str">
        <f t="shared" si="24"/>
        <v xml:space="preserve"> </v>
      </c>
      <c r="BV64" s="38"/>
      <c r="BW64" s="32"/>
      <c r="BX64" s="32"/>
      <c r="BY64" s="32"/>
      <c r="BZ64" s="32"/>
      <c r="CA64" s="88" t="str">
        <f t="shared" si="25"/>
        <v xml:space="preserve"> </v>
      </c>
      <c r="CB64" s="30"/>
      <c r="CC64" s="30"/>
      <c r="CD64" s="81" t="str">
        <f t="shared" si="26"/>
        <v xml:space="preserve"> </v>
      </c>
      <c r="CE64" s="38"/>
      <c r="CF64" s="32"/>
      <c r="CG64" s="32"/>
      <c r="CH64" s="32"/>
      <c r="CI64" s="32"/>
      <c r="CJ64" s="88" t="str">
        <f t="shared" si="27"/>
        <v xml:space="preserve"> </v>
      </c>
      <c r="CK64" s="30"/>
      <c r="CL64" s="30"/>
      <c r="CM64" s="81" t="str">
        <f t="shared" si="28"/>
        <v xml:space="preserve"> </v>
      </c>
    </row>
    <row r="65" spans="1:91" x14ac:dyDescent="0.2">
      <c r="A65" s="70"/>
      <c r="B65" s="38"/>
      <c r="C65" s="32"/>
      <c r="D65" s="32"/>
      <c r="E65" s="32"/>
      <c r="F65" s="32"/>
      <c r="G65" s="88" t="str">
        <f t="shared" si="0"/>
        <v xml:space="preserve"> </v>
      </c>
      <c r="H65" s="30"/>
      <c r="I65" s="30"/>
      <c r="J65" s="81" t="str">
        <f t="shared" si="10"/>
        <v xml:space="preserve"> </v>
      </c>
      <c r="K65" s="38"/>
      <c r="L65" s="32"/>
      <c r="M65" s="32"/>
      <c r="N65" s="32"/>
      <c r="O65" s="32"/>
      <c r="P65" s="88" t="str">
        <f t="shared" si="11"/>
        <v xml:space="preserve"> </v>
      </c>
      <c r="Q65" s="30"/>
      <c r="R65" s="30"/>
      <c r="S65" s="81" t="str">
        <f t="shared" si="12"/>
        <v xml:space="preserve"> </v>
      </c>
      <c r="T65" s="38" t="s">
        <v>186</v>
      </c>
      <c r="U65" s="32">
        <v>1</v>
      </c>
      <c r="V65" s="32">
        <v>195.75749999999999</v>
      </c>
      <c r="W65" s="32">
        <v>195.76750000000001</v>
      </c>
      <c r="X65" s="32">
        <v>17000</v>
      </c>
      <c r="Y65" s="88">
        <f t="shared" si="13"/>
        <v>1.0000000000019327E-2</v>
      </c>
      <c r="Z65" s="30">
        <v>-100</v>
      </c>
      <c r="AA65" s="30">
        <v>420</v>
      </c>
      <c r="AB65" s="81">
        <f t="shared" si="14"/>
        <v>130</v>
      </c>
      <c r="AC65" s="38"/>
      <c r="AD65" s="32"/>
      <c r="AE65" s="32"/>
      <c r="AF65" s="32"/>
      <c r="AG65" s="32"/>
      <c r="AH65" s="88" t="str">
        <f t="shared" si="15"/>
        <v xml:space="preserve"> </v>
      </c>
      <c r="AI65" s="30"/>
      <c r="AJ65" s="30"/>
      <c r="AK65" s="81" t="str">
        <f t="shared" si="16"/>
        <v xml:space="preserve"> </v>
      </c>
      <c r="AL65" s="38"/>
      <c r="AM65" s="32"/>
      <c r="AN65" s="32"/>
      <c r="AO65" s="32"/>
      <c r="AP65" s="32"/>
      <c r="AQ65" s="88" t="str">
        <f t="shared" si="17"/>
        <v xml:space="preserve"> </v>
      </c>
      <c r="AR65" s="30"/>
      <c r="AS65" s="30"/>
      <c r="AT65" s="81" t="str">
        <f t="shared" si="18"/>
        <v xml:space="preserve"> </v>
      </c>
      <c r="AU65" s="38"/>
      <c r="AV65" s="32"/>
      <c r="AW65" s="32"/>
      <c r="AX65" s="32"/>
      <c r="AY65" s="32"/>
      <c r="AZ65" s="88" t="str">
        <f t="shared" si="19"/>
        <v xml:space="preserve"> </v>
      </c>
      <c r="BA65" s="30"/>
      <c r="BB65" s="30"/>
      <c r="BC65" s="81" t="str">
        <f t="shared" si="20"/>
        <v xml:space="preserve"> </v>
      </c>
      <c r="BD65" s="38"/>
      <c r="BE65" s="32"/>
      <c r="BF65" s="32"/>
      <c r="BG65" s="32"/>
      <c r="BH65" s="32"/>
      <c r="BI65" s="88" t="str">
        <f t="shared" si="21"/>
        <v xml:space="preserve"> </v>
      </c>
      <c r="BJ65" s="30"/>
      <c r="BK65" s="30"/>
      <c r="BL65" s="81" t="str">
        <f t="shared" si="22"/>
        <v xml:space="preserve"> </v>
      </c>
      <c r="BM65" s="38"/>
      <c r="BN65" s="32"/>
      <c r="BO65" s="32"/>
      <c r="BP65" s="32"/>
      <c r="BQ65" s="32"/>
      <c r="BR65" s="88" t="str">
        <f t="shared" si="23"/>
        <v xml:space="preserve"> </v>
      </c>
      <c r="BS65" s="30"/>
      <c r="BT65" s="30"/>
      <c r="BU65" s="81" t="str">
        <f t="shared" si="24"/>
        <v xml:space="preserve"> </v>
      </c>
      <c r="BV65" s="38"/>
      <c r="BW65" s="32"/>
      <c r="BX65" s="32"/>
      <c r="BY65" s="32"/>
      <c r="BZ65" s="32"/>
      <c r="CA65" s="88" t="str">
        <f t="shared" si="25"/>
        <v xml:space="preserve"> </v>
      </c>
      <c r="CB65" s="30"/>
      <c r="CC65" s="30"/>
      <c r="CD65" s="81" t="str">
        <f t="shared" si="26"/>
        <v xml:space="preserve"> </v>
      </c>
      <c r="CE65" s="38"/>
      <c r="CF65" s="32"/>
      <c r="CG65" s="32"/>
      <c r="CH65" s="32"/>
      <c r="CI65" s="32"/>
      <c r="CJ65" s="88" t="str">
        <f t="shared" si="27"/>
        <v xml:space="preserve"> </v>
      </c>
      <c r="CK65" s="30"/>
      <c r="CL65" s="30"/>
      <c r="CM65" s="81" t="str">
        <f t="shared" si="28"/>
        <v xml:space="preserve"> </v>
      </c>
    </row>
    <row r="66" spans="1:91" x14ac:dyDescent="0.2">
      <c r="A66" s="70"/>
      <c r="B66" s="38"/>
      <c r="C66" s="32"/>
      <c r="D66" s="32"/>
      <c r="E66" s="32"/>
      <c r="F66" s="32"/>
      <c r="G66" s="88" t="str">
        <f t="shared" si="0"/>
        <v xml:space="preserve"> </v>
      </c>
      <c r="H66" s="30"/>
      <c r="I66" s="30"/>
      <c r="J66" s="81" t="str">
        <f t="shared" si="10"/>
        <v xml:space="preserve"> </v>
      </c>
      <c r="K66" s="38"/>
      <c r="L66" s="32"/>
      <c r="M66" s="32"/>
      <c r="N66" s="32"/>
      <c r="O66" s="32"/>
      <c r="P66" s="88" t="str">
        <f t="shared" si="11"/>
        <v xml:space="preserve"> </v>
      </c>
      <c r="Q66" s="30"/>
      <c r="R66" s="30"/>
      <c r="S66" s="81" t="str">
        <f t="shared" si="12"/>
        <v xml:space="preserve"> </v>
      </c>
      <c r="T66" s="38" t="s">
        <v>187</v>
      </c>
      <c r="U66" s="32">
        <v>1</v>
      </c>
      <c r="V66" s="32">
        <v>198.75749999999999</v>
      </c>
      <c r="W66" s="32">
        <v>198.76750000000001</v>
      </c>
      <c r="X66" s="32">
        <v>17000</v>
      </c>
      <c r="Y66" s="88">
        <f t="shared" si="13"/>
        <v>1.0000000000019327E-2</v>
      </c>
      <c r="Z66" s="30">
        <v>-100</v>
      </c>
      <c r="AA66" s="30">
        <v>420</v>
      </c>
      <c r="AB66" s="81">
        <f t="shared" si="14"/>
        <v>130</v>
      </c>
      <c r="AC66" s="38"/>
      <c r="AD66" s="32"/>
      <c r="AE66" s="32"/>
      <c r="AF66" s="32"/>
      <c r="AG66" s="32"/>
      <c r="AH66" s="88" t="str">
        <f t="shared" si="15"/>
        <v xml:space="preserve"> </v>
      </c>
      <c r="AI66" s="30"/>
      <c r="AJ66" s="30"/>
      <c r="AK66" s="81" t="str">
        <f t="shared" si="16"/>
        <v xml:space="preserve"> </v>
      </c>
      <c r="AL66" s="38"/>
      <c r="AM66" s="32"/>
      <c r="AN66" s="32"/>
      <c r="AO66" s="32"/>
      <c r="AP66" s="32"/>
      <c r="AQ66" s="88" t="str">
        <f t="shared" si="17"/>
        <v xml:space="preserve"> </v>
      </c>
      <c r="AR66" s="30"/>
      <c r="AS66" s="30"/>
      <c r="AT66" s="81" t="str">
        <f t="shared" si="18"/>
        <v xml:space="preserve"> </v>
      </c>
      <c r="AU66" s="38"/>
      <c r="AV66" s="32"/>
      <c r="AW66" s="32"/>
      <c r="AX66" s="32"/>
      <c r="AY66" s="32"/>
      <c r="AZ66" s="88" t="str">
        <f t="shared" si="19"/>
        <v xml:space="preserve"> </v>
      </c>
      <c r="BA66" s="30"/>
      <c r="BB66" s="30"/>
      <c r="BC66" s="81" t="str">
        <f t="shared" si="20"/>
        <v xml:space="preserve"> </v>
      </c>
      <c r="BD66" s="38"/>
      <c r="BE66" s="32"/>
      <c r="BF66" s="32"/>
      <c r="BG66" s="32"/>
      <c r="BH66" s="32"/>
      <c r="BI66" s="88" t="str">
        <f t="shared" si="21"/>
        <v xml:space="preserve"> </v>
      </c>
      <c r="BJ66" s="30"/>
      <c r="BK66" s="30"/>
      <c r="BL66" s="81" t="str">
        <f t="shared" si="22"/>
        <v xml:space="preserve"> </v>
      </c>
      <c r="BM66" s="38"/>
      <c r="BN66" s="32"/>
      <c r="BO66" s="32"/>
      <c r="BP66" s="32"/>
      <c r="BQ66" s="32"/>
      <c r="BR66" s="88" t="str">
        <f t="shared" si="23"/>
        <v xml:space="preserve"> </v>
      </c>
      <c r="BS66" s="30"/>
      <c r="BT66" s="30"/>
      <c r="BU66" s="81" t="str">
        <f t="shared" si="24"/>
        <v xml:space="preserve"> </v>
      </c>
      <c r="BV66" s="38"/>
      <c r="BW66" s="32"/>
      <c r="BX66" s="32"/>
      <c r="BY66" s="32"/>
      <c r="BZ66" s="32"/>
      <c r="CA66" s="88" t="str">
        <f t="shared" si="25"/>
        <v xml:space="preserve"> </v>
      </c>
      <c r="CB66" s="30"/>
      <c r="CC66" s="30"/>
      <c r="CD66" s="81" t="str">
        <f t="shared" si="26"/>
        <v xml:space="preserve"> </v>
      </c>
      <c r="CE66" s="38"/>
      <c r="CF66" s="32"/>
      <c r="CG66" s="32"/>
      <c r="CH66" s="32"/>
      <c r="CI66" s="32"/>
      <c r="CJ66" s="88" t="str">
        <f t="shared" si="27"/>
        <v xml:space="preserve"> </v>
      </c>
      <c r="CK66" s="30"/>
      <c r="CL66" s="30"/>
      <c r="CM66" s="81" t="str">
        <f t="shared" si="28"/>
        <v xml:space="preserve"> </v>
      </c>
    </row>
    <row r="67" spans="1:91" x14ac:dyDescent="0.2">
      <c r="A67" s="70"/>
      <c r="B67" s="38"/>
      <c r="C67" s="32"/>
      <c r="D67" s="32"/>
      <c r="E67" s="32"/>
      <c r="F67" s="32"/>
      <c r="G67" s="88" t="str">
        <f t="shared" si="0"/>
        <v xml:space="preserve"> </v>
      </c>
      <c r="H67" s="30"/>
      <c r="I67" s="30"/>
      <c r="J67" s="81" t="str">
        <f t="shared" si="10"/>
        <v xml:space="preserve"> </v>
      </c>
      <c r="K67" s="38"/>
      <c r="L67" s="32"/>
      <c r="M67" s="32"/>
      <c r="N67" s="32"/>
      <c r="O67" s="32"/>
      <c r="P67" s="88" t="str">
        <f t="shared" si="11"/>
        <v xml:space="preserve"> </v>
      </c>
      <c r="Q67" s="30"/>
      <c r="R67" s="30"/>
      <c r="S67" s="81" t="str">
        <f t="shared" si="12"/>
        <v xml:space="preserve"> </v>
      </c>
      <c r="T67" s="38" t="s">
        <v>188</v>
      </c>
      <c r="U67" s="32">
        <v>1</v>
      </c>
      <c r="V67" s="32">
        <v>-198.76249999999999</v>
      </c>
      <c r="W67" s="32">
        <v>198.76249999999999</v>
      </c>
      <c r="X67" s="32">
        <v>15.093390352807999</v>
      </c>
      <c r="Y67" s="88">
        <f t="shared" si="13"/>
        <v>397.52499999999998</v>
      </c>
      <c r="Z67" s="30">
        <v>-100</v>
      </c>
      <c r="AA67" s="30">
        <v>420</v>
      </c>
      <c r="AB67" s="81">
        <f t="shared" si="14"/>
        <v>130</v>
      </c>
      <c r="AC67" s="38"/>
      <c r="AD67" s="32"/>
      <c r="AE67" s="32"/>
      <c r="AF67" s="32"/>
      <c r="AG67" s="32"/>
      <c r="AH67" s="88" t="str">
        <f t="shared" si="15"/>
        <v xml:space="preserve"> </v>
      </c>
      <c r="AI67" s="30"/>
      <c r="AJ67" s="30"/>
      <c r="AK67" s="81" t="str">
        <f t="shared" si="16"/>
        <v xml:space="preserve"> </v>
      </c>
      <c r="AL67" s="38"/>
      <c r="AM67" s="32"/>
      <c r="AN67" s="32"/>
      <c r="AO67" s="32"/>
      <c r="AP67" s="32"/>
      <c r="AQ67" s="88" t="str">
        <f t="shared" si="17"/>
        <v xml:space="preserve"> </v>
      </c>
      <c r="AR67" s="30"/>
      <c r="AS67" s="30"/>
      <c r="AT67" s="81" t="str">
        <f t="shared" si="18"/>
        <v xml:space="preserve"> </v>
      </c>
      <c r="AU67" s="38"/>
      <c r="AV67" s="32"/>
      <c r="AW67" s="32"/>
      <c r="AX67" s="32"/>
      <c r="AY67" s="32"/>
      <c r="AZ67" s="88" t="str">
        <f t="shared" si="19"/>
        <v xml:space="preserve"> </v>
      </c>
      <c r="BA67" s="30"/>
      <c r="BB67" s="30"/>
      <c r="BC67" s="81" t="str">
        <f t="shared" si="20"/>
        <v xml:space="preserve"> </v>
      </c>
      <c r="BD67" s="38"/>
      <c r="BE67" s="32"/>
      <c r="BF67" s="32"/>
      <c r="BG67" s="32"/>
      <c r="BH67" s="32"/>
      <c r="BI67" s="88" t="str">
        <f t="shared" si="21"/>
        <v xml:space="preserve"> </v>
      </c>
      <c r="BJ67" s="30"/>
      <c r="BK67" s="30"/>
      <c r="BL67" s="81" t="str">
        <f t="shared" si="22"/>
        <v xml:space="preserve"> </v>
      </c>
      <c r="BM67" s="38"/>
      <c r="BN67" s="32"/>
      <c r="BO67" s="32"/>
      <c r="BP67" s="32"/>
      <c r="BQ67" s="32"/>
      <c r="BR67" s="88" t="str">
        <f t="shared" si="23"/>
        <v xml:space="preserve"> </v>
      </c>
      <c r="BS67" s="30"/>
      <c r="BT67" s="30"/>
      <c r="BU67" s="81" t="str">
        <f t="shared" si="24"/>
        <v xml:space="preserve"> </v>
      </c>
      <c r="BV67" s="38"/>
      <c r="BW67" s="32"/>
      <c r="BX67" s="32"/>
      <c r="BY67" s="32"/>
      <c r="BZ67" s="32"/>
      <c r="CA67" s="88" t="str">
        <f t="shared" si="25"/>
        <v xml:space="preserve"> </v>
      </c>
      <c r="CB67" s="30"/>
      <c r="CC67" s="30"/>
      <c r="CD67" s="81" t="str">
        <f t="shared" si="26"/>
        <v xml:space="preserve"> </v>
      </c>
      <c r="CE67" s="38"/>
      <c r="CF67" s="32"/>
      <c r="CG67" s="32"/>
      <c r="CH67" s="32"/>
      <c r="CI67" s="32"/>
      <c r="CJ67" s="88" t="str">
        <f t="shared" si="27"/>
        <v xml:space="preserve"> </v>
      </c>
      <c r="CK67" s="30"/>
      <c r="CL67" s="30"/>
      <c r="CM67" s="81" t="str">
        <f t="shared" si="28"/>
        <v xml:space="preserve"> </v>
      </c>
    </row>
    <row r="68" spans="1:91" x14ac:dyDescent="0.2">
      <c r="A68" s="70"/>
      <c r="B68" s="38"/>
      <c r="C68" s="32"/>
      <c r="D68" s="32"/>
      <c r="E68" s="32"/>
      <c r="F68" s="32"/>
      <c r="G68" s="88" t="str">
        <f t="shared" si="0"/>
        <v xml:space="preserve"> </v>
      </c>
      <c r="H68" s="30"/>
      <c r="I68" s="30"/>
      <c r="J68" s="81" t="str">
        <f t="shared" si="10"/>
        <v xml:space="preserve"> </v>
      </c>
      <c r="K68" s="38"/>
      <c r="L68" s="32"/>
      <c r="M68" s="32"/>
      <c r="N68" s="32"/>
      <c r="O68" s="32"/>
      <c r="P68" s="88" t="str">
        <f t="shared" si="11"/>
        <v xml:space="preserve"> </v>
      </c>
      <c r="Q68" s="30"/>
      <c r="R68" s="30"/>
      <c r="S68" s="81" t="str">
        <f t="shared" si="12"/>
        <v xml:space="preserve"> </v>
      </c>
      <c r="T68" s="38"/>
      <c r="U68" s="32"/>
      <c r="V68" s="32"/>
      <c r="W68" s="32"/>
      <c r="X68" s="32"/>
      <c r="Y68" s="88" t="str">
        <f t="shared" si="13"/>
        <v xml:space="preserve"> </v>
      </c>
      <c r="Z68" s="30"/>
      <c r="AA68" s="30"/>
      <c r="AB68" s="81" t="str">
        <f t="shared" si="14"/>
        <v xml:space="preserve"> </v>
      </c>
      <c r="AC68" s="38"/>
      <c r="AD68" s="32"/>
      <c r="AE68" s="32"/>
      <c r="AF68" s="32"/>
      <c r="AG68" s="32"/>
      <c r="AH68" s="88" t="str">
        <f t="shared" si="15"/>
        <v xml:space="preserve"> </v>
      </c>
      <c r="AI68" s="30"/>
      <c r="AJ68" s="30"/>
      <c r="AK68" s="81" t="str">
        <f t="shared" si="16"/>
        <v xml:space="preserve"> </v>
      </c>
      <c r="AL68" s="38"/>
      <c r="AM68" s="32"/>
      <c r="AN68" s="32"/>
      <c r="AO68" s="32"/>
      <c r="AP68" s="32"/>
      <c r="AQ68" s="88" t="str">
        <f t="shared" si="17"/>
        <v xml:space="preserve"> </v>
      </c>
      <c r="AR68" s="30"/>
      <c r="AS68" s="30"/>
      <c r="AT68" s="81" t="str">
        <f t="shared" si="18"/>
        <v xml:space="preserve"> </v>
      </c>
      <c r="AU68" s="38"/>
      <c r="AV68" s="32"/>
      <c r="AW68" s="32"/>
      <c r="AX68" s="32"/>
      <c r="AY68" s="32"/>
      <c r="AZ68" s="88" t="str">
        <f t="shared" si="19"/>
        <v xml:space="preserve"> </v>
      </c>
      <c r="BA68" s="30"/>
      <c r="BB68" s="30"/>
      <c r="BC68" s="81" t="str">
        <f t="shared" si="20"/>
        <v xml:space="preserve"> </v>
      </c>
      <c r="BD68" s="38"/>
      <c r="BE68" s="32"/>
      <c r="BF68" s="32"/>
      <c r="BG68" s="32"/>
      <c r="BH68" s="32"/>
      <c r="BI68" s="88" t="str">
        <f t="shared" si="21"/>
        <v xml:space="preserve"> </v>
      </c>
      <c r="BJ68" s="30"/>
      <c r="BK68" s="30"/>
      <c r="BL68" s="81" t="str">
        <f t="shared" si="22"/>
        <v xml:space="preserve"> </v>
      </c>
      <c r="BM68" s="38"/>
      <c r="BN68" s="32"/>
      <c r="BO68" s="32"/>
      <c r="BP68" s="32"/>
      <c r="BQ68" s="32"/>
      <c r="BR68" s="88" t="str">
        <f t="shared" si="23"/>
        <v xml:space="preserve"> </v>
      </c>
      <c r="BS68" s="30"/>
      <c r="BT68" s="30"/>
      <c r="BU68" s="81" t="str">
        <f t="shared" si="24"/>
        <v xml:space="preserve"> </v>
      </c>
      <c r="BV68" s="38"/>
      <c r="BW68" s="32"/>
      <c r="BX68" s="32"/>
      <c r="BY68" s="32"/>
      <c r="BZ68" s="32"/>
      <c r="CA68" s="88" t="str">
        <f t="shared" si="25"/>
        <v xml:space="preserve"> </v>
      </c>
      <c r="CB68" s="30"/>
      <c r="CC68" s="30"/>
      <c r="CD68" s="81" t="str">
        <f t="shared" si="26"/>
        <v xml:space="preserve"> </v>
      </c>
      <c r="CE68" s="38"/>
      <c r="CF68" s="32"/>
      <c r="CG68" s="32"/>
      <c r="CH68" s="32"/>
      <c r="CI68" s="32"/>
      <c r="CJ68" s="88" t="str">
        <f t="shared" si="27"/>
        <v xml:space="preserve"> </v>
      </c>
      <c r="CK68" s="30"/>
      <c r="CL68" s="30"/>
      <c r="CM68" s="81" t="str">
        <f t="shared" si="28"/>
        <v xml:space="preserve"> </v>
      </c>
    </row>
    <row r="69" spans="1:91" x14ac:dyDescent="0.2">
      <c r="A69" s="70"/>
      <c r="B69" s="38"/>
      <c r="C69" s="32"/>
      <c r="D69" s="32"/>
      <c r="E69" s="32"/>
      <c r="F69" s="32"/>
      <c r="G69" s="88" t="str">
        <f t="shared" si="0"/>
        <v xml:space="preserve"> </v>
      </c>
      <c r="H69" s="30"/>
      <c r="I69" s="30"/>
      <c r="J69" s="81" t="str">
        <f t="shared" si="10"/>
        <v xml:space="preserve"> </v>
      </c>
      <c r="K69" s="38"/>
      <c r="L69" s="32"/>
      <c r="M69" s="32"/>
      <c r="N69" s="32"/>
      <c r="O69" s="32"/>
      <c r="P69" s="88" t="str">
        <f t="shared" si="11"/>
        <v xml:space="preserve"> </v>
      </c>
      <c r="Q69" s="30"/>
      <c r="R69" s="30"/>
      <c r="S69" s="81" t="str">
        <f t="shared" si="12"/>
        <v xml:space="preserve"> </v>
      </c>
      <c r="T69" s="38"/>
      <c r="U69" s="32"/>
      <c r="V69" s="32"/>
      <c r="W69" s="32"/>
      <c r="X69" s="32"/>
      <c r="Y69" s="88" t="str">
        <f t="shared" si="13"/>
        <v xml:space="preserve"> </v>
      </c>
      <c r="Z69" s="30"/>
      <c r="AA69" s="30"/>
      <c r="AB69" s="81" t="str">
        <f t="shared" si="14"/>
        <v xml:space="preserve"> </v>
      </c>
      <c r="AC69" s="38"/>
      <c r="AD69" s="32"/>
      <c r="AE69" s="32"/>
      <c r="AF69" s="32"/>
      <c r="AG69" s="32"/>
      <c r="AH69" s="88" t="str">
        <f t="shared" si="15"/>
        <v xml:space="preserve"> </v>
      </c>
      <c r="AI69" s="30"/>
      <c r="AJ69" s="30"/>
      <c r="AK69" s="81" t="str">
        <f t="shared" si="16"/>
        <v xml:space="preserve"> </v>
      </c>
      <c r="AL69" s="38"/>
      <c r="AM69" s="32"/>
      <c r="AN69" s="32"/>
      <c r="AO69" s="32"/>
      <c r="AP69" s="32"/>
      <c r="AQ69" s="88" t="str">
        <f t="shared" si="17"/>
        <v xml:space="preserve"> </v>
      </c>
      <c r="AR69" s="30"/>
      <c r="AS69" s="30"/>
      <c r="AT69" s="81" t="str">
        <f t="shared" si="18"/>
        <v xml:space="preserve"> </v>
      </c>
      <c r="AU69" s="38"/>
      <c r="AV69" s="32"/>
      <c r="AW69" s="32"/>
      <c r="AX69" s="32"/>
      <c r="AY69" s="32"/>
      <c r="AZ69" s="88" t="str">
        <f t="shared" si="19"/>
        <v xml:space="preserve"> </v>
      </c>
      <c r="BA69" s="30"/>
      <c r="BB69" s="30"/>
      <c r="BC69" s="81" t="str">
        <f t="shared" si="20"/>
        <v xml:space="preserve"> </v>
      </c>
      <c r="BD69" s="38"/>
      <c r="BE69" s="32"/>
      <c r="BF69" s="32"/>
      <c r="BG69" s="32"/>
      <c r="BH69" s="32"/>
      <c r="BI69" s="88" t="str">
        <f t="shared" si="21"/>
        <v xml:space="preserve"> </v>
      </c>
      <c r="BJ69" s="30"/>
      <c r="BK69" s="30"/>
      <c r="BL69" s="81" t="str">
        <f t="shared" si="22"/>
        <v xml:space="preserve"> </v>
      </c>
      <c r="BM69" s="38"/>
      <c r="BN69" s="32"/>
      <c r="BO69" s="32"/>
      <c r="BP69" s="32"/>
      <c r="BQ69" s="32"/>
      <c r="BR69" s="88" t="str">
        <f t="shared" si="23"/>
        <v xml:space="preserve"> </v>
      </c>
      <c r="BS69" s="30"/>
      <c r="BT69" s="30"/>
      <c r="BU69" s="81" t="str">
        <f t="shared" si="24"/>
        <v xml:space="preserve"> </v>
      </c>
      <c r="BV69" s="38"/>
      <c r="BW69" s="32"/>
      <c r="BX69" s="32"/>
      <c r="BY69" s="32"/>
      <c r="BZ69" s="32"/>
      <c r="CA69" s="88" t="str">
        <f t="shared" si="25"/>
        <v xml:space="preserve"> </v>
      </c>
      <c r="CB69" s="30"/>
      <c r="CC69" s="30"/>
      <c r="CD69" s="81" t="str">
        <f t="shared" si="26"/>
        <v xml:space="preserve"> </v>
      </c>
      <c r="CE69" s="38"/>
      <c r="CF69" s="32"/>
      <c r="CG69" s="32"/>
      <c r="CH69" s="32"/>
      <c r="CI69" s="32"/>
      <c r="CJ69" s="88" t="str">
        <f t="shared" si="27"/>
        <v xml:space="preserve"> </v>
      </c>
      <c r="CK69" s="30"/>
      <c r="CL69" s="30"/>
      <c r="CM69" s="81" t="str">
        <f t="shared" si="28"/>
        <v xml:space="preserve"> </v>
      </c>
    </row>
    <row r="70" spans="1:91" x14ac:dyDescent="0.2">
      <c r="A70" s="70"/>
      <c r="B70" s="38"/>
      <c r="C70" s="32"/>
      <c r="D70" s="32"/>
      <c r="E70" s="32"/>
      <c r="F70" s="32"/>
      <c r="G70" s="88" t="str">
        <f t="shared" si="0"/>
        <v xml:space="preserve"> </v>
      </c>
      <c r="H70" s="30"/>
      <c r="I70" s="30"/>
      <c r="J70" s="81" t="str">
        <f t="shared" si="10"/>
        <v xml:space="preserve"> </v>
      </c>
      <c r="K70" s="38"/>
      <c r="L70" s="32"/>
      <c r="M70" s="32"/>
      <c r="N70" s="32"/>
      <c r="O70" s="32"/>
      <c r="P70" s="88" t="str">
        <f t="shared" si="11"/>
        <v xml:space="preserve"> </v>
      </c>
      <c r="Q70" s="30"/>
      <c r="R70" s="30"/>
      <c r="S70" s="81" t="str">
        <f t="shared" si="12"/>
        <v xml:space="preserve"> </v>
      </c>
      <c r="T70" s="38"/>
      <c r="U70" s="32"/>
      <c r="V70" s="32"/>
      <c r="W70" s="32"/>
      <c r="X70" s="32"/>
      <c r="Y70" s="88" t="str">
        <f t="shared" si="13"/>
        <v xml:space="preserve"> </v>
      </c>
      <c r="Z70" s="30"/>
      <c r="AA70" s="30"/>
      <c r="AB70" s="81" t="str">
        <f t="shared" si="14"/>
        <v xml:space="preserve"> </v>
      </c>
      <c r="AC70" s="38"/>
      <c r="AD70" s="32"/>
      <c r="AE70" s="32"/>
      <c r="AF70" s="32"/>
      <c r="AG70" s="32"/>
      <c r="AH70" s="88" t="str">
        <f t="shared" si="15"/>
        <v xml:space="preserve"> </v>
      </c>
      <c r="AI70" s="30"/>
      <c r="AJ70" s="30"/>
      <c r="AK70" s="81" t="str">
        <f t="shared" si="16"/>
        <v xml:space="preserve"> </v>
      </c>
      <c r="AL70" s="38"/>
      <c r="AM70" s="32"/>
      <c r="AN70" s="32"/>
      <c r="AO70" s="32"/>
      <c r="AP70" s="32"/>
      <c r="AQ70" s="88" t="str">
        <f t="shared" si="17"/>
        <v xml:space="preserve"> </v>
      </c>
      <c r="AR70" s="30"/>
      <c r="AS70" s="30"/>
      <c r="AT70" s="81" t="str">
        <f t="shared" si="18"/>
        <v xml:space="preserve"> </v>
      </c>
      <c r="AU70" s="38"/>
      <c r="AV70" s="32"/>
      <c r="AW70" s="32"/>
      <c r="AX70" s="32"/>
      <c r="AY70" s="32"/>
      <c r="AZ70" s="88" t="str">
        <f t="shared" si="19"/>
        <v xml:space="preserve"> </v>
      </c>
      <c r="BA70" s="30"/>
      <c r="BB70" s="30"/>
      <c r="BC70" s="81" t="str">
        <f t="shared" si="20"/>
        <v xml:space="preserve"> </v>
      </c>
      <c r="BD70" s="38"/>
      <c r="BE70" s="32"/>
      <c r="BF70" s="32"/>
      <c r="BG70" s="32"/>
      <c r="BH70" s="32"/>
      <c r="BI70" s="88" t="str">
        <f t="shared" si="21"/>
        <v xml:space="preserve"> </v>
      </c>
      <c r="BJ70" s="30"/>
      <c r="BK70" s="30"/>
      <c r="BL70" s="81" t="str">
        <f t="shared" si="22"/>
        <v xml:space="preserve"> </v>
      </c>
      <c r="BM70" s="38"/>
      <c r="BN70" s="32"/>
      <c r="BO70" s="32"/>
      <c r="BP70" s="32"/>
      <c r="BQ70" s="32"/>
      <c r="BR70" s="88" t="str">
        <f t="shared" si="23"/>
        <v xml:space="preserve"> </v>
      </c>
      <c r="BS70" s="30"/>
      <c r="BT70" s="30"/>
      <c r="BU70" s="81" t="str">
        <f t="shared" si="24"/>
        <v xml:space="preserve"> </v>
      </c>
      <c r="BV70" s="38"/>
      <c r="BW70" s="32"/>
      <c r="BX70" s="32"/>
      <c r="BY70" s="32"/>
      <c r="BZ70" s="32"/>
      <c r="CA70" s="88" t="str">
        <f t="shared" si="25"/>
        <v xml:space="preserve"> </v>
      </c>
      <c r="CB70" s="30"/>
      <c r="CC70" s="30"/>
      <c r="CD70" s="81" t="str">
        <f t="shared" si="26"/>
        <v xml:space="preserve"> </v>
      </c>
      <c r="CE70" s="38"/>
      <c r="CF70" s="32"/>
      <c r="CG70" s="32"/>
      <c r="CH70" s="32"/>
      <c r="CI70" s="32"/>
      <c r="CJ70" s="88" t="str">
        <f t="shared" si="27"/>
        <v xml:space="preserve"> </v>
      </c>
      <c r="CK70" s="30"/>
      <c r="CL70" s="30"/>
      <c r="CM70" s="81" t="str">
        <f t="shared" si="28"/>
        <v xml:space="preserve"> </v>
      </c>
    </row>
    <row r="71" spans="1:91" x14ac:dyDescent="0.2">
      <c r="A71" s="70"/>
      <c r="B71" s="38"/>
      <c r="C71" s="32"/>
      <c r="D71" s="32"/>
      <c r="E71" s="32"/>
      <c r="F71" s="32"/>
      <c r="G71" s="88" t="str">
        <f t="shared" si="0"/>
        <v xml:space="preserve"> </v>
      </c>
      <c r="H71" s="30"/>
      <c r="I71" s="30"/>
      <c r="J71" s="81" t="str">
        <f t="shared" si="10"/>
        <v xml:space="preserve"> </v>
      </c>
      <c r="K71" s="38"/>
      <c r="L71" s="32"/>
      <c r="M71" s="32"/>
      <c r="N71" s="32"/>
      <c r="O71" s="32"/>
      <c r="P71" s="88" t="str">
        <f t="shared" si="11"/>
        <v xml:space="preserve"> </v>
      </c>
      <c r="Q71" s="30"/>
      <c r="R71" s="30"/>
      <c r="S71" s="81" t="str">
        <f t="shared" si="12"/>
        <v xml:space="preserve"> </v>
      </c>
      <c r="T71" s="38"/>
      <c r="U71" s="32"/>
      <c r="V71" s="32"/>
      <c r="W71" s="32"/>
      <c r="X71" s="32"/>
      <c r="Y71" s="88" t="str">
        <f t="shared" si="13"/>
        <v xml:space="preserve"> </v>
      </c>
      <c r="Z71" s="30"/>
      <c r="AA71" s="30"/>
      <c r="AB71" s="81" t="str">
        <f t="shared" si="14"/>
        <v xml:space="preserve"> </v>
      </c>
      <c r="AC71" s="38"/>
      <c r="AD71" s="32"/>
      <c r="AE71" s="32"/>
      <c r="AF71" s="32"/>
      <c r="AG71" s="32"/>
      <c r="AH71" s="88" t="str">
        <f t="shared" si="15"/>
        <v xml:space="preserve"> </v>
      </c>
      <c r="AI71" s="30"/>
      <c r="AJ71" s="30"/>
      <c r="AK71" s="81" t="str">
        <f t="shared" si="16"/>
        <v xml:space="preserve"> </v>
      </c>
      <c r="AL71" s="38"/>
      <c r="AM71" s="32"/>
      <c r="AN71" s="32"/>
      <c r="AO71" s="32"/>
      <c r="AP71" s="32"/>
      <c r="AQ71" s="88" t="str">
        <f t="shared" si="17"/>
        <v xml:space="preserve"> </v>
      </c>
      <c r="AR71" s="30"/>
      <c r="AS71" s="30"/>
      <c r="AT71" s="81" t="str">
        <f t="shared" si="18"/>
        <v xml:space="preserve"> </v>
      </c>
      <c r="AU71" s="38"/>
      <c r="AV71" s="32"/>
      <c r="AW71" s="32"/>
      <c r="AX71" s="32"/>
      <c r="AY71" s="32"/>
      <c r="AZ71" s="88" t="str">
        <f t="shared" si="19"/>
        <v xml:space="preserve"> </v>
      </c>
      <c r="BA71" s="30"/>
      <c r="BB71" s="30"/>
      <c r="BC71" s="81" t="str">
        <f t="shared" si="20"/>
        <v xml:space="preserve"> </v>
      </c>
      <c r="BD71" s="38"/>
      <c r="BE71" s="32"/>
      <c r="BF71" s="32"/>
      <c r="BG71" s="32"/>
      <c r="BH71" s="32"/>
      <c r="BI71" s="88" t="str">
        <f t="shared" si="21"/>
        <v xml:space="preserve"> </v>
      </c>
      <c r="BJ71" s="30"/>
      <c r="BK71" s="30"/>
      <c r="BL71" s="81" t="str">
        <f t="shared" si="22"/>
        <v xml:space="preserve"> </v>
      </c>
      <c r="BM71" s="38"/>
      <c r="BN71" s="32"/>
      <c r="BO71" s="32"/>
      <c r="BP71" s="32"/>
      <c r="BQ71" s="32"/>
      <c r="BR71" s="88" t="str">
        <f t="shared" si="23"/>
        <v xml:space="preserve"> </v>
      </c>
      <c r="BS71" s="30"/>
      <c r="BT71" s="30"/>
      <c r="BU71" s="81" t="str">
        <f t="shared" si="24"/>
        <v xml:space="preserve"> </v>
      </c>
      <c r="BV71" s="38"/>
      <c r="BW71" s="32"/>
      <c r="BX71" s="32"/>
      <c r="BY71" s="32"/>
      <c r="BZ71" s="32"/>
      <c r="CA71" s="88" t="str">
        <f t="shared" si="25"/>
        <v xml:space="preserve"> </v>
      </c>
      <c r="CB71" s="30"/>
      <c r="CC71" s="30"/>
      <c r="CD71" s="81" t="str">
        <f t="shared" si="26"/>
        <v xml:space="preserve"> </v>
      </c>
      <c r="CE71" s="38"/>
      <c r="CF71" s="32"/>
      <c r="CG71" s="32"/>
      <c r="CH71" s="32"/>
      <c r="CI71" s="32"/>
      <c r="CJ71" s="88" t="str">
        <f t="shared" si="27"/>
        <v xml:space="preserve"> </v>
      </c>
      <c r="CK71" s="30"/>
      <c r="CL71" s="30"/>
      <c r="CM71" s="81" t="str">
        <f t="shared" si="28"/>
        <v xml:space="preserve"> </v>
      </c>
    </row>
    <row r="72" spans="1:91" x14ac:dyDescent="0.2">
      <c r="A72" s="70"/>
      <c r="B72" s="38"/>
      <c r="C72" s="32"/>
      <c r="D72" s="32"/>
      <c r="E72" s="32"/>
      <c r="F72" s="32"/>
      <c r="G72" s="88" t="str">
        <f t="shared" si="0"/>
        <v xml:space="preserve"> </v>
      </c>
      <c r="H72" s="30"/>
      <c r="I72" s="30"/>
      <c r="J72" s="81" t="str">
        <f t="shared" si="10"/>
        <v xml:space="preserve"> </v>
      </c>
      <c r="K72" s="38"/>
      <c r="L72" s="32"/>
      <c r="M72" s="32"/>
      <c r="N72" s="32"/>
      <c r="O72" s="32"/>
      <c r="P72" s="88" t="str">
        <f t="shared" si="11"/>
        <v xml:space="preserve"> </v>
      </c>
      <c r="Q72" s="30"/>
      <c r="R72" s="30"/>
      <c r="S72" s="81" t="str">
        <f t="shared" si="12"/>
        <v xml:space="preserve"> </v>
      </c>
      <c r="T72" s="38"/>
      <c r="U72" s="32"/>
      <c r="V72" s="32"/>
      <c r="W72" s="32"/>
      <c r="X72" s="32"/>
      <c r="Y72" s="88" t="str">
        <f t="shared" si="13"/>
        <v xml:space="preserve"> </v>
      </c>
      <c r="Z72" s="30"/>
      <c r="AA72" s="30"/>
      <c r="AB72" s="81" t="str">
        <f t="shared" si="14"/>
        <v xml:space="preserve"> </v>
      </c>
      <c r="AC72" s="38"/>
      <c r="AD72" s="32"/>
      <c r="AE72" s="32"/>
      <c r="AF72" s="32"/>
      <c r="AG72" s="32"/>
      <c r="AH72" s="88" t="str">
        <f t="shared" si="15"/>
        <v xml:space="preserve"> </v>
      </c>
      <c r="AI72" s="30"/>
      <c r="AJ72" s="30"/>
      <c r="AK72" s="81" t="str">
        <f t="shared" si="16"/>
        <v xml:space="preserve"> </v>
      </c>
      <c r="AL72" s="38"/>
      <c r="AM72" s="32"/>
      <c r="AN72" s="32"/>
      <c r="AO72" s="32"/>
      <c r="AP72" s="32"/>
      <c r="AQ72" s="88" t="str">
        <f t="shared" si="17"/>
        <v xml:space="preserve"> </v>
      </c>
      <c r="AR72" s="30"/>
      <c r="AS72" s="30"/>
      <c r="AT72" s="81" t="str">
        <f t="shared" si="18"/>
        <v xml:space="preserve"> </v>
      </c>
      <c r="AU72" s="38"/>
      <c r="AV72" s="32"/>
      <c r="AW72" s="32"/>
      <c r="AX72" s="32"/>
      <c r="AY72" s="32"/>
      <c r="AZ72" s="88" t="str">
        <f t="shared" si="19"/>
        <v xml:space="preserve"> </v>
      </c>
      <c r="BA72" s="30"/>
      <c r="BB72" s="30"/>
      <c r="BC72" s="81" t="str">
        <f t="shared" si="20"/>
        <v xml:space="preserve"> </v>
      </c>
      <c r="BD72" s="38"/>
      <c r="BE72" s="32"/>
      <c r="BF72" s="32"/>
      <c r="BG72" s="32"/>
      <c r="BH72" s="32"/>
      <c r="BI72" s="88" t="str">
        <f t="shared" si="21"/>
        <v xml:space="preserve"> </v>
      </c>
      <c r="BJ72" s="30"/>
      <c r="BK72" s="30"/>
      <c r="BL72" s="81" t="str">
        <f t="shared" si="22"/>
        <v xml:space="preserve"> </v>
      </c>
      <c r="BM72" s="38"/>
      <c r="BN72" s="32"/>
      <c r="BO72" s="32"/>
      <c r="BP72" s="32"/>
      <c r="BQ72" s="32"/>
      <c r="BR72" s="88" t="str">
        <f t="shared" si="23"/>
        <v xml:space="preserve"> </v>
      </c>
      <c r="BS72" s="30"/>
      <c r="BT72" s="30"/>
      <c r="BU72" s="81" t="str">
        <f t="shared" si="24"/>
        <v xml:space="preserve"> </v>
      </c>
      <c r="BV72" s="38"/>
      <c r="BW72" s="32"/>
      <c r="BX72" s="32"/>
      <c r="BY72" s="32"/>
      <c r="BZ72" s="32"/>
      <c r="CA72" s="88" t="str">
        <f t="shared" si="25"/>
        <v xml:space="preserve"> </v>
      </c>
      <c r="CB72" s="30"/>
      <c r="CC72" s="30"/>
      <c r="CD72" s="81" t="str">
        <f t="shared" si="26"/>
        <v xml:space="preserve"> </v>
      </c>
      <c r="CE72" s="38"/>
      <c r="CF72" s="32"/>
      <c r="CG72" s="32"/>
      <c r="CH72" s="32"/>
      <c r="CI72" s="32"/>
      <c r="CJ72" s="88" t="str">
        <f t="shared" si="27"/>
        <v xml:space="preserve"> </v>
      </c>
      <c r="CK72" s="30"/>
      <c r="CL72" s="30"/>
      <c r="CM72" s="81" t="str">
        <f t="shared" si="28"/>
        <v xml:space="preserve"> </v>
      </c>
    </row>
    <row r="73" spans="1:91" x14ac:dyDescent="0.2">
      <c r="A73" s="70"/>
      <c r="B73" s="38"/>
      <c r="C73" s="32"/>
      <c r="D73" s="32"/>
      <c r="E73" s="32"/>
      <c r="F73" s="32"/>
      <c r="G73" s="88" t="str">
        <f t="shared" si="0"/>
        <v xml:space="preserve"> </v>
      </c>
      <c r="H73" s="30"/>
      <c r="I73" s="30"/>
      <c r="J73" s="81" t="str">
        <f t="shared" si="10"/>
        <v xml:space="preserve"> </v>
      </c>
      <c r="K73" s="38"/>
      <c r="L73" s="32"/>
      <c r="M73" s="32"/>
      <c r="N73" s="32"/>
      <c r="O73" s="32"/>
      <c r="P73" s="88" t="str">
        <f t="shared" si="11"/>
        <v xml:space="preserve"> </v>
      </c>
      <c r="Q73" s="30"/>
      <c r="R73" s="30"/>
      <c r="S73" s="81" t="str">
        <f t="shared" si="12"/>
        <v xml:space="preserve"> </v>
      </c>
      <c r="T73" s="38"/>
      <c r="U73" s="32"/>
      <c r="V73" s="32"/>
      <c r="W73" s="32"/>
      <c r="X73" s="32"/>
      <c r="Y73" s="88" t="str">
        <f t="shared" si="13"/>
        <v xml:space="preserve"> </v>
      </c>
      <c r="Z73" s="30"/>
      <c r="AA73" s="30"/>
      <c r="AB73" s="81" t="str">
        <f t="shared" si="14"/>
        <v xml:space="preserve"> </v>
      </c>
      <c r="AC73" s="38"/>
      <c r="AD73" s="32"/>
      <c r="AE73" s="32"/>
      <c r="AF73" s="32"/>
      <c r="AG73" s="32"/>
      <c r="AH73" s="88" t="str">
        <f t="shared" si="15"/>
        <v xml:space="preserve"> </v>
      </c>
      <c r="AI73" s="30"/>
      <c r="AJ73" s="30"/>
      <c r="AK73" s="81" t="str">
        <f t="shared" si="16"/>
        <v xml:space="preserve"> </v>
      </c>
      <c r="AL73" s="38"/>
      <c r="AM73" s="32"/>
      <c r="AN73" s="32"/>
      <c r="AO73" s="32"/>
      <c r="AP73" s="32"/>
      <c r="AQ73" s="88" t="str">
        <f t="shared" si="17"/>
        <v xml:space="preserve"> </v>
      </c>
      <c r="AR73" s="30"/>
      <c r="AS73" s="30"/>
      <c r="AT73" s="81" t="str">
        <f t="shared" si="18"/>
        <v xml:space="preserve"> </v>
      </c>
      <c r="AU73" s="38"/>
      <c r="AV73" s="32"/>
      <c r="AW73" s="32"/>
      <c r="AX73" s="32"/>
      <c r="AY73" s="32"/>
      <c r="AZ73" s="88" t="str">
        <f t="shared" si="19"/>
        <v xml:space="preserve"> </v>
      </c>
      <c r="BA73" s="30"/>
      <c r="BB73" s="30"/>
      <c r="BC73" s="81" t="str">
        <f t="shared" si="20"/>
        <v xml:space="preserve"> </v>
      </c>
      <c r="BD73" s="38"/>
      <c r="BE73" s="32"/>
      <c r="BF73" s="32"/>
      <c r="BG73" s="32"/>
      <c r="BH73" s="32"/>
      <c r="BI73" s="88" t="str">
        <f t="shared" si="21"/>
        <v xml:space="preserve"> </v>
      </c>
      <c r="BJ73" s="30"/>
      <c r="BK73" s="30"/>
      <c r="BL73" s="81" t="str">
        <f t="shared" si="22"/>
        <v xml:space="preserve"> </v>
      </c>
      <c r="BM73" s="38"/>
      <c r="BN73" s="32"/>
      <c r="BO73" s="32"/>
      <c r="BP73" s="32"/>
      <c r="BQ73" s="32"/>
      <c r="BR73" s="88" t="str">
        <f t="shared" si="23"/>
        <v xml:space="preserve"> </v>
      </c>
      <c r="BS73" s="30"/>
      <c r="BT73" s="30"/>
      <c r="BU73" s="81" t="str">
        <f t="shared" si="24"/>
        <v xml:space="preserve"> </v>
      </c>
      <c r="BV73" s="38"/>
      <c r="BW73" s="32"/>
      <c r="BX73" s="32"/>
      <c r="BY73" s="32"/>
      <c r="BZ73" s="32"/>
      <c r="CA73" s="88" t="str">
        <f t="shared" si="25"/>
        <v xml:space="preserve"> </v>
      </c>
      <c r="CB73" s="30"/>
      <c r="CC73" s="30"/>
      <c r="CD73" s="81" t="str">
        <f t="shared" si="26"/>
        <v xml:space="preserve"> </v>
      </c>
      <c r="CE73" s="38"/>
      <c r="CF73" s="32"/>
      <c r="CG73" s="32"/>
      <c r="CH73" s="32"/>
      <c r="CI73" s="32"/>
      <c r="CJ73" s="88" t="str">
        <f t="shared" si="27"/>
        <v xml:space="preserve"> </v>
      </c>
      <c r="CK73" s="30"/>
      <c r="CL73" s="30"/>
      <c r="CM73" s="81" t="str">
        <f t="shared" si="28"/>
        <v xml:space="preserve"> </v>
      </c>
    </row>
    <row r="74" spans="1:91" x14ac:dyDescent="0.2">
      <c r="A74" s="70"/>
      <c r="B74" s="38"/>
      <c r="C74" s="32"/>
      <c r="D74" s="32"/>
      <c r="E74" s="32"/>
      <c r="F74" s="32"/>
      <c r="G74" s="88" t="str">
        <f t="shared" si="0"/>
        <v xml:space="preserve"> </v>
      </c>
      <c r="H74" s="30"/>
      <c r="I74" s="30"/>
      <c r="J74" s="81" t="str">
        <f t="shared" si="10"/>
        <v xml:space="preserve"> </v>
      </c>
      <c r="K74" s="38"/>
      <c r="L74" s="32"/>
      <c r="M74" s="32"/>
      <c r="N74" s="32"/>
      <c r="O74" s="32"/>
      <c r="P74" s="88" t="str">
        <f t="shared" si="11"/>
        <v xml:space="preserve"> </v>
      </c>
      <c r="Q74" s="30"/>
      <c r="R74" s="30"/>
      <c r="S74" s="81" t="str">
        <f t="shared" si="12"/>
        <v xml:space="preserve"> </v>
      </c>
      <c r="T74" s="38"/>
      <c r="U74" s="32"/>
      <c r="V74" s="32"/>
      <c r="W74" s="32"/>
      <c r="X74" s="32"/>
      <c r="Y74" s="88" t="str">
        <f t="shared" si="13"/>
        <v xml:space="preserve"> </v>
      </c>
      <c r="Z74" s="30"/>
      <c r="AA74" s="30"/>
      <c r="AB74" s="81" t="str">
        <f t="shared" si="14"/>
        <v xml:space="preserve"> </v>
      </c>
      <c r="AC74" s="38"/>
      <c r="AD74" s="32"/>
      <c r="AE74" s="32"/>
      <c r="AF74" s="32"/>
      <c r="AG74" s="32"/>
      <c r="AH74" s="88" t="str">
        <f t="shared" si="15"/>
        <v xml:space="preserve"> </v>
      </c>
      <c r="AI74" s="30"/>
      <c r="AJ74" s="30"/>
      <c r="AK74" s="81" t="str">
        <f t="shared" si="16"/>
        <v xml:space="preserve"> </v>
      </c>
      <c r="AL74" s="38"/>
      <c r="AM74" s="32"/>
      <c r="AN74" s="32"/>
      <c r="AO74" s="32"/>
      <c r="AP74" s="32"/>
      <c r="AQ74" s="88" t="str">
        <f t="shared" si="17"/>
        <v xml:space="preserve"> </v>
      </c>
      <c r="AR74" s="30"/>
      <c r="AS74" s="30"/>
      <c r="AT74" s="81" t="str">
        <f t="shared" si="18"/>
        <v xml:space="preserve"> </v>
      </c>
      <c r="AU74" s="38"/>
      <c r="AV74" s="32"/>
      <c r="AW74" s="32"/>
      <c r="AX74" s="32"/>
      <c r="AY74" s="32"/>
      <c r="AZ74" s="88" t="str">
        <f t="shared" si="19"/>
        <v xml:space="preserve"> </v>
      </c>
      <c r="BA74" s="30"/>
      <c r="BB74" s="30"/>
      <c r="BC74" s="81" t="str">
        <f t="shared" si="20"/>
        <v xml:space="preserve"> </v>
      </c>
      <c r="BD74" s="38"/>
      <c r="BE74" s="32"/>
      <c r="BF74" s="32"/>
      <c r="BG74" s="32"/>
      <c r="BH74" s="32"/>
      <c r="BI74" s="88" t="str">
        <f t="shared" si="21"/>
        <v xml:space="preserve"> </v>
      </c>
      <c r="BJ74" s="30"/>
      <c r="BK74" s="30"/>
      <c r="BL74" s="81" t="str">
        <f t="shared" si="22"/>
        <v xml:space="preserve"> </v>
      </c>
      <c r="BM74" s="38"/>
      <c r="BN74" s="32"/>
      <c r="BO74" s="32"/>
      <c r="BP74" s="32"/>
      <c r="BQ74" s="32"/>
      <c r="BR74" s="88" t="str">
        <f t="shared" si="23"/>
        <v xml:space="preserve"> </v>
      </c>
      <c r="BS74" s="30"/>
      <c r="BT74" s="30"/>
      <c r="BU74" s="81" t="str">
        <f t="shared" si="24"/>
        <v xml:space="preserve"> </v>
      </c>
      <c r="BV74" s="38"/>
      <c r="BW74" s="32"/>
      <c r="BX74" s="32"/>
      <c r="BY74" s="32"/>
      <c r="BZ74" s="32"/>
      <c r="CA74" s="88" t="str">
        <f t="shared" si="25"/>
        <v xml:space="preserve"> </v>
      </c>
      <c r="CB74" s="30"/>
      <c r="CC74" s="30"/>
      <c r="CD74" s="81" t="str">
        <f t="shared" si="26"/>
        <v xml:space="preserve"> </v>
      </c>
      <c r="CE74" s="38"/>
      <c r="CF74" s="32"/>
      <c r="CG74" s="32"/>
      <c r="CH74" s="32"/>
      <c r="CI74" s="32"/>
      <c r="CJ74" s="88" t="str">
        <f t="shared" si="27"/>
        <v xml:space="preserve"> </v>
      </c>
      <c r="CK74" s="30"/>
      <c r="CL74" s="30"/>
      <c r="CM74" s="81" t="str">
        <f t="shared" si="28"/>
        <v xml:space="preserve"> </v>
      </c>
    </row>
    <row r="75" spans="1:91" x14ac:dyDescent="0.2">
      <c r="A75" s="70"/>
      <c r="B75" s="38"/>
      <c r="C75" s="32"/>
      <c r="D75" s="32"/>
      <c r="E75" s="32"/>
      <c r="F75" s="32"/>
      <c r="G75" s="88" t="str">
        <f t="shared" si="0"/>
        <v xml:space="preserve"> </v>
      </c>
      <c r="H75" s="30"/>
      <c r="I75" s="30"/>
      <c r="J75" s="81" t="str">
        <f t="shared" si="10"/>
        <v xml:space="preserve"> </v>
      </c>
      <c r="K75" s="38"/>
      <c r="L75" s="32"/>
      <c r="M75" s="32"/>
      <c r="N75" s="32"/>
      <c r="O75" s="32"/>
      <c r="P75" s="88" t="str">
        <f t="shared" si="11"/>
        <v xml:space="preserve"> </v>
      </c>
      <c r="Q75" s="30"/>
      <c r="R75" s="30"/>
      <c r="S75" s="81" t="str">
        <f t="shared" si="12"/>
        <v xml:space="preserve"> </v>
      </c>
      <c r="T75" s="38"/>
      <c r="U75" s="32"/>
      <c r="V75" s="32"/>
      <c r="W75" s="32"/>
      <c r="X75" s="32"/>
      <c r="Y75" s="88" t="str">
        <f t="shared" si="13"/>
        <v xml:space="preserve"> </v>
      </c>
      <c r="Z75" s="30"/>
      <c r="AA75" s="30"/>
      <c r="AB75" s="81" t="str">
        <f t="shared" si="14"/>
        <v xml:space="preserve"> </v>
      </c>
      <c r="AC75" s="38"/>
      <c r="AD75" s="32"/>
      <c r="AE75" s="32"/>
      <c r="AF75" s="32"/>
      <c r="AG75" s="32"/>
      <c r="AH75" s="88" t="str">
        <f t="shared" si="15"/>
        <v xml:space="preserve"> </v>
      </c>
      <c r="AI75" s="30"/>
      <c r="AJ75" s="30"/>
      <c r="AK75" s="81" t="str">
        <f t="shared" si="16"/>
        <v xml:space="preserve"> </v>
      </c>
      <c r="AL75" s="38"/>
      <c r="AM75" s="32"/>
      <c r="AN75" s="32"/>
      <c r="AO75" s="32"/>
      <c r="AP75" s="32"/>
      <c r="AQ75" s="88" t="str">
        <f t="shared" si="17"/>
        <v xml:space="preserve"> </v>
      </c>
      <c r="AR75" s="30"/>
      <c r="AS75" s="30"/>
      <c r="AT75" s="81" t="str">
        <f t="shared" si="18"/>
        <v xml:space="preserve"> </v>
      </c>
      <c r="AU75" s="38"/>
      <c r="AV75" s="32"/>
      <c r="AW75" s="32"/>
      <c r="AX75" s="32"/>
      <c r="AY75" s="32"/>
      <c r="AZ75" s="88" t="str">
        <f t="shared" si="19"/>
        <v xml:space="preserve"> </v>
      </c>
      <c r="BA75" s="30"/>
      <c r="BB75" s="30"/>
      <c r="BC75" s="81" t="str">
        <f t="shared" si="20"/>
        <v xml:space="preserve"> </v>
      </c>
      <c r="BD75" s="38"/>
      <c r="BE75" s="32"/>
      <c r="BF75" s="32"/>
      <c r="BG75" s="32"/>
      <c r="BH75" s="32"/>
      <c r="BI75" s="88" t="str">
        <f t="shared" si="21"/>
        <v xml:space="preserve"> </v>
      </c>
      <c r="BJ75" s="30"/>
      <c r="BK75" s="30"/>
      <c r="BL75" s="81" t="str">
        <f t="shared" si="22"/>
        <v xml:space="preserve"> </v>
      </c>
      <c r="BM75" s="38"/>
      <c r="BN75" s="32"/>
      <c r="BO75" s="32"/>
      <c r="BP75" s="32"/>
      <c r="BQ75" s="32"/>
      <c r="BR75" s="88" t="str">
        <f t="shared" si="23"/>
        <v xml:space="preserve"> </v>
      </c>
      <c r="BS75" s="30"/>
      <c r="BT75" s="30"/>
      <c r="BU75" s="81" t="str">
        <f t="shared" si="24"/>
        <v xml:space="preserve"> </v>
      </c>
      <c r="BV75" s="38"/>
      <c r="BW75" s="32"/>
      <c r="BX75" s="32"/>
      <c r="BY75" s="32"/>
      <c r="BZ75" s="32"/>
      <c r="CA75" s="88" t="str">
        <f t="shared" si="25"/>
        <v xml:space="preserve"> </v>
      </c>
      <c r="CB75" s="30"/>
      <c r="CC75" s="30"/>
      <c r="CD75" s="81" t="str">
        <f t="shared" si="26"/>
        <v xml:space="preserve"> </v>
      </c>
      <c r="CE75" s="38"/>
      <c r="CF75" s="32"/>
      <c r="CG75" s="32"/>
      <c r="CH75" s="32"/>
      <c r="CI75" s="32"/>
      <c r="CJ75" s="88" t="str">
        <f t="shared" si="27"/>
        <v xml:space="preserve"> </v>
      </c>
      <c r="CK75" s="30"/>
      <c r="CL75" s="30"/>
      <c r="CM75" s="81" t="str">
        <f t="shared" si="28"/>
        <v xml:space="preserve"> </v>
      </c>
    </row>
    <row r="76" spans="1:91" x14ac:dyDescent="0.2">
      <c r="A76" s="70"/>
      <c r="B76" s="38"/>
      <c r="C76" s="32"/>
      <c r="D76" s="32"/>
      <c r="E76" s="32"/>
      <c r="F76" s="32"/>
      <c r="G76" s="88" t="str">
        <f t="shared" si="0"/>
        <v xml:space="preserve"> </v>
      </c>
      <c r="H76" s="30"/>
      <c r="I76" s="30"/>
      <c r="J76" s="81" t="str">
        <f t="shared" si="10"/>
        <v xml:space="preserve"> </v>
      </c>
      <c r="K76" s="38"/>
      <c r="L76" s="32"/>
      <c r="M76" s="32"/>
      <c r="N76" s="32"/>
      <c r="O76" s="32"/>
      <c r="P76" s="88" t="str">
        <f t="shared" si="11"/>
        <v xml:space="preserve"> </v>
      </c>
      <c r="Q76" s="30"/>
      <c r="R76" s="30"/>
      <c r="S76" s="81" t="str">
        <f t="shared" si="12"/>
        <v xml:space="preserve"> </v>
      </c>
      <c r="T76" s="38"/>
      <c r="U76" s="32"/>
      <c r="V76" s="32"/>
      <c r="W76" s="32"/>
      <c r="X76" s="32"/>
      <c r="Y76" s="88" t="str">
        <f t="shared" si="13"/>
        <v xml:space="preserve"> </v>
      </c>
      <c r="Z76" s="30"/>
      <c r="AA76" s="30"/>
      <c r="AB76" s="81" t="str">
        <f t="shared" si="14"/>
        <v xml:space="preserve"> </v>
      </c>
      <c r="AC76" s="38"/>
      <c r="AD76" s="32"/>
      <c r="AE76" s="32"/>
      <c r="AF76" s="32"/>
      <c r="AG76" s="32"/>
      <c r="AH76" s="88" t="str">
        <f t="shared" si="15"/>
        <v xml:space="preserve"> </v>
      </c>
      <c r="AI76" s="30"/>
      <c r="AJ76" s="30"/>
      <c r="AK76" s="81" t="str">
        <f t="shared" si="16"/>
        <v xml:space="preserve"> </v>
      </c>
      <c r="AL76" s="38"/>
      <c r="AM76" s="32"/>
      <c r="AN76" s="32"/>
      <c r="AO76" s="32"/>
      <c r="AP76" s="32"/>
      <c r="AQ76" s="88" t="str">
        <f t="shared" si="17"/>
        <v xml:space="preserve"> </v>
      </c>
      <c r="AR76" s="30"/>
      <c r="AS76" s="30"/>
      <c r="AT76" s="81" t="str">
        <f t="shared" si="18"/>
        <v xml:space="preserve"> </v>
      </c>
      <c r="AU76" s="38"/>
      <c r="AV76" s="32"/>
      <c r="AW76" s="32"/>
      <c r="AX76" s="32"/>
      <c r="AY76" s="32"/>
      <c r="AZ76" s="88" t="str">
        <f t="shared" si="19"/>
        <v xml:space="preserve"> </v>
      </c>
      <c r="BA76" s="30"/>
      <c r="BB76" s="30"/>
      <c r="BC76" s="81" t="str">
        <f t="shared" si="20"/>
        <v xml:space="preserve"> </v>
      </c>
      <c r="BD76" s="38"/>
      <c r="BE76" s="32"/>
      <c r="BF76" s="32"/>
      <c r="BG76" s="32"/>
      <c r="BH76" s="32"/>
      <c r="BI76" s="88" t="str">
        <f t="shared" si="21"/>
        <v xml:space="preserve"> </v>
      </c>
      <c r="BJ76" s="30"/>
      <c r="BK76" s="30"/>
      <c r="BL76" s="81" t="str">
        <f t="shared" si="22"/>
        <v xml:space="preserve"> </v>
      </c>
      <c r="BM76" s="38"/>
      <c r="BN76" s="32"/>
      <c r="BO76" s="32"/>
      <c r="BP76" s="32"/>
      <c r="BQ76" s="32"/>
      <c r="BR76" s="88" t="str">
        <f t="shared" si="23"/>
        <v xml:space="preserve"> </v>
      </c>
      <c r="BS76" s="30"/>
      <c r="BT76" s="30"/>
      <c r="BU76" s="81" t="str">
        <f t="shared" si="24"/>
        <v xml:space="preserve"> </v>
      </c>
      <c r="BV76" s="38"/>
      <c r="BW76" s="32"/>
      <c r="BX76" s="32"/>
      <c r="BY76" s="32"/>
      <c r="BZ76" s="32"/>
      <c r="CA76" s="88" t="str">
        <f t="shared" si="25"/>
        <v xml:space="preserve"> </v>
      </c>
      <c r="CB76" s="30"/>
      <c r="CC76" s="30"/>
      <c r="CD76" s="81" t="str">
        <f t="shared" si="26"/>
        <v xml:space="preserve"> </v>
      </c>
      <c r="CE76" s="38"/>
      <c r="CF76" s="32"/>
      <c r="CG76" s="32"/>
      <c r="CH76" s="32"/>
      <c r="CI76" s="32"/>
      <c r="CJ76" s="88" t="str">
        <f t="shared" si="27"/>
        <v xml:space="preserve"> </v>
      </c>
      <c r="CK76" s="30"/>
      <c r="CL76" s="30"/>
      <c r="CM76" s="81" t="str">
        <f t="shared" si="28"/>
        <v xml:space="preserve"> </v>
      </c>
    </row>
    <row r="77" spans="1:91" x14ac:dyDescent="0.2">
      <c r="A77" s="70"/>
      <c r="B77" s="38"/>
      <c r="C77" s="32"/>
      <c r="D77" s="32"/>
      <c r="E77" s="32"/>
      <c r="F77" s="32"/>
      <c r="G77" s="88" t="str">
        <f t="shared" si="0"/>
        <v xml:space="preserve"> </v>
      </c>
      <c r="H77" s="30"/>
      <c r="I77" s="30"/>
      <c r="J77" s="81" t="str">
        <f t="shared" si="10"/>
        <v xml:space="preserve"> </v>
      </c>
      <c r="K77" s="38"/>
      <c r="L77" s="32"/>
      <c r="M77" s="32"/>
      <c r="N77" s="32"/>
      <c r="O77" s="32"/>
      <c r="P77" s="88" t="str">
        <f t="shared" si="11"/>
        <v xml:space="preserve"> </v>
      </c>
      <c r="Q77" s="30"/>
      <c r="R77" s="30"/>
      <c r="S77" s="81" t="str">
        <f t="shared" si="12"/>
        <v xml:space="preserve"> </v>
      </c>
      <c r="T77" s="38"/>
      <c r="U77" s="32"/>
      <c r="V77" s="32"/>
      <c r="W77" s="32"/>
      <c r="X77" s="32"/>
      <c r="Y77" s="88" t="str">
        <f t="shared" si="13"/>
        <v xml:space="preserve"> </v>
      </c>
      <c r="Z77" s="30"/>
      <c r="AA77" s="30"/>
      <c r="AB77" s="81" t="str">
        <f t="shared" si="14"/>
        <v xml:space="preserve"> </v>
      </c>
      <c r="AC77" s="38"/>
      <c r="AD77" s="32"/>
      <c r="AE77" s="32"/>
      <c r="AF77" s="32"/>
      <c r="AG77" s="32"/>
      <c r="AH77" s="88" t="str">
        <f t="shared" si="15"/>
        <v xml:space="preserve"> </v>
      </c>
      <c r="AI77" s="30"/>
      <c r="AJ77" s="30"/>
      <c r="AK77" s="81" t="str">
        <f t="shared" si="16"/>
        <v xml:space="preserve"> </v>
      </c>
      <c r="AL77" s="38"/>
      <c r="AM77" s="32"/>
      <c r="AN77" s="32"/>
      <c r="AO77" s="32"/>
      <c r="AP77" s="32"/>
      <c r="AQ77" s="88" t="str">
        <f t="shared" si="17"/>
        <v xml:space="preserve"> </v>
      </c>
      <c r="AR77" s="30"/>
      <c r="AS77" s="30"/>
      <c r="AT77" s="81" t="str">
        <f t="shared" si="18"/>
        <v xml:space="preserve"> </v>
      </c>
      <c r="AU77" s="38"/>
      <c r="AV77" s="32"/>
      <c r="AW77" s="32"/>
      <c r="AX77" s="32"/>
      <c r="AY77" s="32"/>
      <c r="AZ77" s="88" t="str">
        <f t="shared" si="19"/>
        <v xml:space="preserve"> </v>
      </c>
      <c r="BA77" s="30"/>
      <c r="BB77" s="30"/>
      <c r="BC77" s="81" t="str">
        <f t="shared" si="20"/>
        <v xml:space="preserve"> </v>
      </c>
      <c r="BD77" s="38"/>
      <c r="BE77" s="32"/>
      <c r="BF77" s="32"/>
      <c r="BG77" s="32"/>
      <c r="BH77" s="32"/>
      <c r="BI77" s="88" t="str">
        <f t="shared" si="21"/>
        <v xml:space="preserve"> </v>
      </c>
      <c r="BJ77" s="30"/>
      <c r="BK77" s="30"/>
      <c r="BL77" s="81" t="str">
        <f t="shared" si="22"/>
        <v xml:space="preserve"> </v>
      </c>
      <c r="BM77" s="38"/>
      <c r="BN77" s="32"/>
      <c r="BO77" s="32"/>
      <c r="BP77" s="32"/>
      <c r="BQ77" s="32"/>
      <c r="BR77" s="88" t="str">
        <f t="shared" si="23"/>
        <v xml:space="preserve"> </v>
      </c>
      <c r="BS77" s="30"/>
      <c r="BT77" s="30"/>
      <c r="BU77" s="81" t="str">
        <f t="shared" si="24"/>
        <v xml:space="preserve"> </v>
      </c>
      <c r="BV77" s="38"/>
      <c r="BW77" s="32"/>
      <c r="BX77" s="32"/>
      <c r="BY77" s="32"/>
      <c r="BZ77" s="32"/>
      <c r="CA77" s="88" t="str">
        <f t="shared" si="25"/>
        <v xml:space="preserve"> </v>
      </c>
      <c r="CB77" s="30"/>
      <c r="CC77" s="30"/>
      <c r="CD77" s="81" t="str">
        <f t="shared" si="26"/>
        <v xml:space="preserve"> </v>
      </c>
      <c r="CE77" s="38"/>
      <c r="CF77" s="32"/>
      <c r="CG77" s="32"/>
      <c r="CH77" s="32"/>
      <c r="CI77" s="32"/>
      <c r="CJ77" s="88" t="str">
        <f t="shared" si="27"/>
        <v xml:space="preserve"> </v>
      </c>
      <c r="CK77" s="30"/>
      <c r="CL77" s="30"/>
      <c r="CM77" s="81" t="str">
        <f t="shared" si="28"/>
        <v xml:space="preserve"> </v>
      </c>
    </row>
    <row r="78" spans="1:91" x14ac:dyDescent="0.2">
      <c r="A78" s="70"/>
      <c r="B78" s="38"/>
      <c r="C78" s="32"/>
      <c r="D78" s="32"/>
      <c r="E78" s="32"/>
      <c r="F78" s="32"/>
      <c r="G78" s="88" t="str">
        <f t="shared" si="0"/>
        <v xml:space="preserve"> </v>
      </c>
      <c r="H78" s="30"/>
      <c r="I78" s="30"/>
      <c r="J78" s="81" t="str">
        <f t="shared" si="10"/>
        <v xml:space="preserve"> </v>
      </c>
      <c r="K78" s="38"/>
      <c r="L78" s="32"/>
      <c r="M78" s="32"/>
      <c r="N78" s="32"/>
      <c r="O78" s="32"/>
      <c r="P78" s="88" t="str">
        <f t="shared" si="11"/>
        <v xml:space="preserve"> </v>
      </c>
      <c r="Q78" s="30"/>
      <c r="R78" s="30"/>
      <c r="S78" s="81" t="str">
        <f t="shared" si="12"/>
        <v xml:space="preserve"> </v>
      </c>
      <c r="T78" s="38"/>
      <c r="U78" s="32"/>
      <c r="V78" s="32"/>
      <c r="W78" s="32"/>
      <c r="X78" s="32"/>
      <c r="Y78" s="88" t="str">
        <f t="shared" si="13"/>
        <v xml:space="preserve"> </v>
      </c>
      <c r="Z78" s="30"/>
      <c r="AA78" s="30"/>
      <c r="AB78" s="81" t="str">
        <f t="shared" si="14"/>
        <v xml:space="preserve"> </v>
      </c>
      <c r="AC78" s="38"/>
      <c r="AD78" s="32"/>
      <c r="AE78" s="32"/>
      <c r="AF78" s="32"/>
      <c r="AG78" s="32"/>
      <c r="AH78" s="88" t="str">
        <f t="shared" si="15"/>
        <v xml:space="preserve"> </v>
      </c>
      <c r="AI78" s="30"/>
      <c r="AJ78" s="30"/>
      <c r="AK78" s="81" t="str">
        <f t="shared" si="16"/>
        <v xml:space="preserve"> </v>
      </c>
      <c r="AL78" s="38"/>
      <c r="AM78" s="32"/>
      <c r="AN78" s="32"/>
      <c r="AO78" s="32"/>
      <c r="AP78" s="32"/>
      <c r="AQ78" s="88" t="str">
        <f t="shared" si="17"/>
        <v xml:space="preserve"> </v>
      </c>
      <c r="AR78" s="30"/>
      <c r="AS78" s="30"/>
      <c r="AT78" s="81" t="str">
        <f t="shared" si="18"/>
        <v xml:space="preserve"> </v>
      </c>
      <c r="AU78" s="38"/>
      <c r="AV78" s="32"/>
      <c r="AW78" s="32"/>
      <c r="AX78" s="32"/>
      <c r="AY78" s="32"/>
      <c r="AZ78" s="88" t="str">
        <f t="shared" si="19"/>
        <v xml:space="preserve"> </v>
      </c>
      <c r="BA78" s="30"/>
      <c r="BB78" s="30"/>
      <c r="BC78" s="81" t="str">
        <f t="shared" si="20"/>
        <v xml:space="preserve"> </v>
      </c>
      <c r="BD78" s="38"/>
      <c r="BE78" s="32"/>
      <c r="BF78" s="32"/>
      <c r="BG78" s="32"/>
      <c r="BH78" s="32"/>
      <c r="BI78" s="88" t="str">
        <f t="shared" si="21"/>
        <v xml:space="preserve"> </v>
      </c>
      <c r="BJ78" s="30"/>
      <c r="BK78" s="30"/>
      <c r="BL78" s="81" t="str">
        <f t="shared" si="22"/>
        <v xml:space="preserve"> </v>
      </c>
      <c r="BM78" s="38"/>
      <c r="BN78" s="32"/>
      <c r="BO78" s="32"/>
      <c r="BP78" s="32"/>
      <c r="BQ78" s="32"/>
      <c r="BR78" s="88" t="str">
        <f t="shared" si="23"/>
        <v xml:space="preserve"> </v>
      </c>
      <c r="BS78" s="30"/>
      <c r="BT78" s="30"/>
      <c r="BU78" s="81" t="str">
        <f t="shared" si="24"/>
        <v xml:space="preserve"> </v>
      </c>
      <c r="BV78" s="38"/>
      <c r="BW78" s="32"/>
      <c r="BX78" s="32"/>
      <c r="BY78" s="32"/>
      <c r="BZ78" s="32"/>
      <c r="CA78" s="88" t="str">
        <f t="shared" si="25"/>
        <v xml:space="preserve"> </v>
      </c>
      <c r="CB78" s="30"/>
      <c r="CC78" s="30"/>
      <c r="CD78" s="81" t="str">
        <f t="shared" si="26"/>
        <v xml:space="preserve"> </v>
      </c>
      <c r="CE78" s="38"/>
      <c r="CF78" s="32"/>
      <c r="CG78" s="32"/>
      <c r="CH78" s="32"/>
      <c r="CI78" s="32"/>
      <c r="CJ78" s="88" t="str">
        <f t="shared" si="27"/>
        <v xml:space="preserve"> </v>
      </c>
      <c r="CK78" s="30"/>
      <c r="CL78" s="30"/>
      <c r="CM78" s="81" t="str">
        <f t="shared" si="28"/>
        <v xml:space="preserve"> </v>
      </c>
    </row>
    <row r="79" spans="1:91" x14ac:dyDescent="0.2">
      <c r="A79" s="70"/>
      <c r="B79" s="38"/>
      <c r="C79" s="32"/>
      <c r="D79" s="32"/>
      <c r="E79" s="32"/>
      <c r="F79" s="32"/>
      <c r="G79" s="88" t="str">
        <f t="shared" si="0"/>
        <v xml:space="preserve"> </v>
      </c>
      <c r="H79" s="30"/>
      <c r="I79" s="30"/>
      <c r="J79" s="81" t="str">
        <f t="shared" si="10"/>
        <v xml:space="preserve"> </v>
      </c>
      <c r="K79" s="38"/>
      <c r="L79" s="32"/>
      <c r="M79" s="32"/>
      <c r="N79" s="32"/>
      <c r="O79" s="32"/>
      <c r="P79" s="88" t="str">
        <f t="shared" si="11"/>
        <v xml:space="preserve"> </v>
      </c>
      <c r="Q79" s="30"/>
      <c r="R79" s="30"/>
      <c r="S79" s="81" t="str">
        <f t="shared" si="12"/>
        <v xml:space="preserve"> </v>
      </c>
      <c r="T79" s="38"/>
      <c r="U79" s="32"/>
      <c r="V79" s="32"/>
      <c r="W79" s="32"/>
      <c r="X79" s="32"/>
      <c r="Y79" s="88" t="str">
        <f t="shared" si="13"/>
        <v xml:space="preserve"> </v>
      </c>
      <c r="Z79" s="30"/>
      <c r="AA79" s="30"/>
      <c r="AB79" s="81" t="str">
        <f t="shared" si="14"/>
        <v xml:space="preserve"> </v>
      </c>
      <c r="AC79" s="38"/>
      <c r="AD79" s="32"/>
      <c r="AE79" s="32"/>
      <c r="AF79" s="32"/>
      <c r="AG79" s="32"/>
      <c r="AH79" s="88" t="str">
        <f t="shared" si="15"/>
        <v xml:space="preserve"> </v>
      </c>
      <c r="AI79" s="30"/>
      <c r="AJ79" s="30"/>
      <c r="AK79" s="81" t="str">
        <f t="shared" si="16"/>
        <v xml:space="preserve"> </v>
      </c>
      <c r="AL79" s="38"/>
      <c r="AM79" s="32"/>
      <c r="AN79" s="32"/>
      <c r="AO79" s="32"/>
      <c r="AP79" s="32"/>
      <c r="AQ79" s="88" t="str">
        <f t="shared" si="17"/>
        <v xml:space="preserve"> </v>
      </c>
      <c r="AR79" s="30"/>
      <c r="AS79" s="30"/>
      <c r="AT79" s="81" t="str">
        <f t="shared" si="18"/>
        <v xml:space="preserve"> </v>
      </c>
      <c r="AU79" s="38"/>
      <c r="AV79" s="32"/>
      <c r="AW79" s="32"/>
      <c r="AX79" s="32"/>
      <c r="AY79" s="32"/>
      <c r="AZ79" s="88" t="str">
        <f t="shared" si="19"/>
        <v xml:space="preserve"> </v>
      </c>
      <c r="BA79" s="30"/>
      <c r="BB79" s="30"/>
      <c r="BC79" s="81" t="str">
        <f t="shared" si="20"/>
        <v xml:space="preserve"> </v>
      </c>
      <c r="BD79" s="38"/>
      <c r="BE79" s="32"/>
      <c r="BF79" s="32"/>
      <c r="BG79" s="32"/>
      <c r="BH79" s="32"/>
      <c r="BI79" s="88" t="str">
        <f t="shared" si="21"/>
        <v xml:space="preserve"> </v>
      </c>
      <c r="BJ79" s="30"/>
      <c r="BK79" s="30"/>
      <c r="BL79" s="81" t="str">
        <f t="shared" si="22"/>
        <v xml:space="preserve"> </v>
      </c>
      <c r="BM79" s="38"/>
      <c r="BN79" s="32"/>
      <c r="BO79" s="32"/>
      <c r="BP79" s="32"/>
      <c r="BQ79" s="32"/>
      <c r="BR79" s="88" t="str">
        <f t="shared" si="23"/>
        <v xml:space="preserve"> </v>
      </c>
      <c r="BS79" s="30"/>
      <c r="BT79" s="30"/>
      <c r="BU79" s="81" t="str">
        <f t="shared" si="24"/>
        <v xml:space="preserve"> </v>
      </c>
      <c r="BV79" s="38"/>
      <c r="BW79" s="32"/>
      <c r="BX79" s="32"/>
      <c r="BY79" s="32"/>
      <c r="BZ79" s="32"/>
      <c r="CA79" s="88" t="str">
        <f t="shared" si="25"/>
        <v xml:space="preserve"> </v>
      </c>
      <c r="CB79" s="30"/>
      <c r="CC79" s="30"/>
      <c r="CD79" s="81" t="str">
        <f t="shared" si="26"/>
        <v xml:space="preserve"> </v>
      </c>
      <c r="CE79" s="38"/>
      <c r="CF79" s="32"/>
      <c r="CG79" s="32"/>
      <c r="CH79" s="32"/>
      <c r="CI79" s="32"/>
      <c r="CJ79" s="88" t="str">
        <f t="shared" si="27"/>
        <v xml:space="preserve"> </v>
      </c>
      <c r="CK79" s="30"/>
      <c r="CL79" s="30"/>
      <c r="CM79" s="81" t="str">
        <f t="shared" si="28"/>
        <v xml:space="preserve"> </v>
      </c>
    </row>
    <row r="80" spans="1:91" x14ac:dyDescent="0.2">
      <c r="A80" s="70"/>
      <c r="B80" s="38"/>
      <c r="C80" s="32"/>
      <c r="D80" s="32"/>
      <c r="E80" s="32"/>
      <c r="F80" s="32"/>
      <c r="G80" s="88" t="str">
        <f t="shared" si="0"/>
        <v xml:space="preserve"> </v>
      </c>
      <c r="H80" s="30"/>
      <c r="I80" s="30"/>
      <c r="J80" s="81" t="str">
        <f t="shared" si="10"/>
        <v xml:space="preserve"> </v>
      </c>
      <c r="K80" s="38"/>
      <c r="L80" s="32"/>
      <c r="M80" s="32"/>
      <c r="N80" s="32"/>
      <c r="O80" s="32"/>
      <c r="P80" s="88" t="str">
        <f t="shared" si="11"/>
        <v xml:space="preserve"> </v>
      </c>
      <c r="Q80" s="30"/>
      <c r="R80" s="30"/>
      <c r="S80" s="81" t="str">
        <f t="shared" si="12"/>
        <v xml:space="preserve"> </v>
      </c>
      <c r="T80" s="38"/>
      <c r="U80" s="32"/>
      <c r="V80" s="32"/>
      <c r="W80" s="32"/>
      <c r="X80" s="32"/>
      <c r="Y80" s="88" t="str">
        <f t="shared" si="13"/>
        <v xml:space="preserve"> </v>
      </c>
      <c r="Z80" s="30"/>
      <c r="AA80" s="30"/>
      <c r="AB80" s="81" t="str">
        <f t="shared" si="14"/>
        <v xml:space="preserve"> </v>
      </c>
      <c r="AC80" s="38"/>
      <c r="AD80" s="32"/>
      <c r="AE80" s="32"/>
      <c r="AF80" s="32"/>
      <c r="AG80" s="32"/>
      <c r="AH80" s="88" t="str">
        <f t="shared" si="15"/>
        <v xml:space="preserve"> </v>
      </c>
      <c r="AI80" s="30"/>
      <c r="AJ80" s="30"/>
      <c r="AK80" s="81" t="str">
        <f t="shared" si="16"/>
        <v xml:space="preserve"> </v>
      </c>
      <c r="AL80" s="38"/>
      <c r="AM80" s="32"/>
      <c r="AN80" s="32"/>
      <c r="AO80" s="32"/>
      <c r="AP80" s="32"/>
      <c r="AQ80" s="88" t="str">
        <f t="shared" si="17"/>
        <v xml:space="preserve"> </v>
      </c>
      <c r="AR80" s="30"/>
      <c r="AS80" s="30"/>
      <c r="AT80" s="81" t="str">
        <f t="shared" si="18"/>
        <v xml:space="preserve"> </v>
      </c>
      <c r="AU80" s="38"/>
      <c r="AV80" s="32"/>
      <c r="AW80" s="32"/>
      <c r="AX80" s="32"/>
      <c r="AY80" s="32"/>
      <c r="AZ80" s="88" t="str">
        <f t="shared" si="19"/>
        <v xml:space="preserve"> </v>
      </c>
      <c r="BA80" s="30"/>
      <c r="BB80" s="30"/>
      <c r="BC80" s="81" t="str">
        <f t="shared" si="20"/>
        <v xml:space="preserve"> </v>
      </c>
      <c r="BD80" s="38"/>
      <c r="BE80" s="32"/>
      <c r="BF80" s="32"/>
      <c r="BG80" s="32"/>
      <c r="BH80" s="32"/>
      <c r="BI80" s="88" t="str">
        <f t="shared" si="21"/>
        <v xml:space="preserve"> </v>
      </c>
      <c r="BJ80" s="30"/>
      <c r="BK80" s="30"/>
      <c r="BL80" s="81" t="str">
        <f t="shared" si="22"/>
        <v xml:space="preserve"> </v>
      </c>
      <c r="BM80" s="38"/>
      <c r="BN80" s="32"/>
      <c r="BO80" s="32"/>
      <c r="BP80" s="32"/>
      <c r="BQ80" s="32"/>
      <c r="BR80" s="88" t="str">
        <f t="shared" si="23"/>
        <v xml:space="preserve"> </v>
      </c>
      <c r="BS80" s="30"/>
      <c r="BT80" s="30"/>
      <c r="BU80" s="81" t="str">
        <f t="shared" si="24"/>
        <v xml:space="preserve"> </v>
      </c>
      <c r="BV80" s="38"/>
      <c r="BW80" s="32"/>
      <c r="BX80" s="32"/>
      <c r="BY80" s="32"/>
      <c r="BZ80" s="32"/>
      <c r="CA80" s="88" t="str">
        <f t="shared" si="25"/>
        <v xml:space="preserve"> </v>
      </c>
      <c r="CB80" s="30"/>
      <c r="CC80" s="30"/>
      <c r="CD80" s="81" t="str">
        <f t="shared" si="26"/>
        <v xml:space="preserve"> </v>
      </c>
      <c r="CE80" s="38"/>
      <c r="CF80" s="32"/>
      <c r="CG80" s="32"/>
      <c r="CH80" s="32"/>
      <c r="CI80" s="32"/>
      <c r="CJ80" s="88" t="str">
        <f t="shared" si="27"/>
        <v xml:space="preserve"> </v>
      </c>
      <c r="CK80" s="30"/>
      <c r="CL80" s="30"/>
      <c r="CM80" s="81" t="str">
        <f t="shared" si="28"/>
        <v xml:space="preserve"> </v>
      </c>
    </row>
    <row r="81" spans="1:91" x14ac:dyDescent="0.2">
      <c r="A81" s="70"/>
      <c r="B81" s="38"/>
      <c r="C81" s="32"/>
      <c r="D81" s="32"/>
      <c r="E81" s="32"/>
      <c r="F81" s="32"/>
      <c r="G81" s="88" t="str">
        <f t="shared" si="0"/>
        <v xml:space="preserve"> </v>
      </c>
      <c r="H81" s="30"/>
      <c r="I81" s="30"/>
      <c r="J81" s="81" t="str">
        <f t="shared" si="10"/>
        <v xml:space="preserve"> </v>
      </c>
      <c r="K81" s="38"/>
      <c r="L81" s="32"/>
      <c r="M81" s="32"/>
      <c r="N81" s="32"/>
      <c r="O81" s="32"/>
      <c r="P81" s="88" t="str">
        <f t="shared" si="11"/>
        <v xml:space="preserve"> </v>
      </c>
      <c r="Q81" s="30"/>
      <c r="R81" s="30"/>
      <c r="S81" s="81" t="str">
        <f t="shared" si="12"/>
        <v xml:space="preserve"> </v>
      </c>
      <c r="T81" s="38"/>
      <c r="U81" s="32"/>
      <c r="V81" s="32"/>
      <c r="W81" s="32"/>
      <c r="X81" s="32"/>
      <c r="Y81" s="88" t="str">
        <f t="shared" si="13"/>
        <v xml:space="preserve"> </v>
      </c>
      <c r="Z81" s="30"/>
      <c r="AA81" s="30"/>
      <c r="AB81" s="81" t="str">
        <f t="shared" si="14"/>
        <v xml:space="preserve"> </v>
      </c>
      <c r="AC81" s="38"/>
      <c r="AD81" s="32"/>
      <c r="AE81" s="32"/>
      <c r="AF81" s="32"/>
      <c r="AG81" s="32"/>
      <c r="AH81" s="88" t="str">
        <f t="shared" si="15"/>
        <v xml:space="preserve"> </v>
      </c>
      <c r="AI81" s="30"/>
      <c r="AJ81" s="30"/>
      <c r="AK81" s="81" t="str">
        <f t="shared" si="16"/>
        <v xml:space="preserve"> </v>
      </c>
      <c r="AL81" s="38"/>
      <c r="AM81" s="32"/>
      <c r="AN81" s="32"/>
      <c r="AO81" s="32"/>
      <c r="AP81" s="32"/>
      <c r="AQ81" s="88" t="str">
        <f t="shared" si="17"/>
        <v xml:space="preserve"> </v>
      </c>
      <c r="AR81" s="30"/>
      <c r="AS81" s="30"/>
      <c r="AT81" s="81" t="str">
        <f t="shared" si="18"/>
        <v xml:space="preserve"> </v>
      </c>
      <c r="AU81" s="38"/>
      <c r="AV81" s="32"/>
      <c r="AW81" s="32"/>
      <c r="AX81" s="32"/>
      <c r="AY81" s="32"/>
      <c r="AZ81" s="88" t="str">
        <f t="shared" si="19"/>
        <v xml:space="preserve"> </v>
      </c>
      <c r="BA81" s="30"/>
      <c r="BB81" s="30"/>
      <c r="BC81" s="81" t="str">
        <f t="shared" si="20"/>
        <v xml:space="preserve"> </v>
      </c>
      <c r="BD81" s="38"/>
      <c r="BE81" s="32"/>
      <c r="BF81" s="32"/>
      <c r="BG81" s="32"/>
      <c r="BH81" s="32"/>
      <c r="BI81" s="88" t="str">
        <f t="shared" si="21"/>
        <v xml:space="preserve"> </v>
      </c>
      <c r="BJ81" s="30"/>
      <c r="BK81" s="30"/>
      <c r="BL81" s="81" t="str">
        <f t="shared" si="22"/>
        <v xml:space="preserve"> </v>
      </c>
      <c r="BM81" s="38"/>
      <c r="BN81" s="32"/>
      <c r="BO81" s="32"/>
      <c r="BP81" s="32"/>
      <c r="BQ81" s="32"/>
      <c r="BR81" s="88" t="str">
        <f t="shared" si="23"/>
        <v xml:space="preserve"> </v>
      </c>
      <c r="BS81" s="30"/>
      <c r="BT81" s="30"/>
      <c r="BU81" s="81" t="str">
        <f t="shared" si="24"/>
        <v xml:space="preserve"> </v>
      </c>
      <c r="BV81" s="38"/>
      <c r="BW81" s="32"/>
      <c r="BX81" s="32"/>
      <c r="BY81" s="32"/>
      <c r="BZ81" s="32"/>
      <c r="CA81" s="88" t="str">
        <f t="shared" si="25"/>
        <v xml:space="preserve"> </v>
      </c>
      <c r="CB81" s="30"/>
      <c r="CC81" s="30"/>
      <c r="CD81" s="81" t="str">
        <f t="shared" si="26"/>
        <v xml:space="preserve"> </v>
      </c>
      <c r="CE81" s="38"/>
      <c r="CF81" s="32"/>
      <c r="CG81" s="32"/>
      <c r="CH81" s="32"/>
      <c r="CI81" s="32"/>
      <c r="CJ81" s="88" t="str">
        <f t="shared" si="27"/>
        <v xml:space="preserve"> </v>
      </c>
      <c r="CK81" s="30"/>
      <c r="CL81" s="30"/>
      <c r="CM81" s="81" t="str">
        <f t="shared" si="28"/>
        <v xml:space="preserve"> </v>
      </c>
    </row>
    <row r="82" spans="1:91" x14ac:dyDescent="0.2">
      <c r="A82" s="70"/>
      <c r="B82" s="38"/>
      <c r="C82" s="32"/>
      <c r="D82" s="32"/>
      <c r="E82" s="32"/>
      <c r="F82" s="32"/>
      <c r="G82" s="88" t="str">
        <f t="shared" si="0"/>
        <v xml:space="preserve"> </v>
      </c>
      <c r="H82" s="30"/>
      <c r="I82" s="30"/>
      <c r="J82" s="81" t="str">
        <f t="shared" ref="J82:J139" si="29">IF(AND(LEN(TRIM(H82)&gt;0),ISNUMBER(H82),LEN(TRIM(I82))&gt;0,ISNUMBER(I82)),IF(AND(LEN(TRIM(C$15))&gt;0,ISNUMBER(C$15)),IF(C$15&gt;1,(I82-H82)/(C$15-1),IF(C$15=1,0,"ERROR")),"ERROR")," ")</f>
        <v xml:space="preserve"> </v>
      </c>
      <c r="K82" s="38"/>
      <c r="L82" s="32"/>
      <c r="M82" s="32"/>
      <c r="N82" s="32"/>
      <c r="O82" s="32"/>
      <c r="P82" s="88" t="str">
        <f t="shared" ref="P82:P139" si="30">IF(LEN(K82)&gt;0,N82-M82," ")</f>
        <v xml:space="preserve"> </v>
      </c>
      <c r="Q82" s="30"/>
      <c r="R82" s="30"/>
      <c r="S82" s="81" t="str">
        <f t="shared" ref="S82:S139" si="31">IF(AND(LEN(TRIM(Q82)&gt;0),ISNUMBER(Q82),LEN(TRIM(R82))&gt;0,ISNUMBER(R82)),IF(AND(LEN(TRIM(L$15))&gt;0,ISNUMBER(L$15)),IF(L$15&gt;1,(R82-Q82)/(L$15-1),IF(L$15=1,0,"ERROR")),"ERROR")," ")</f>
        <v xml:space="preserve"> </v>
      </c>
      <c r="T82" s="38"/>
      <c r="U82" s="32"/>
      <c r="V82" s="32"/>
      <c r="W82" s="32"/>
      <c r="X82" s="32"/>
      <c r="Y82" s="88" t="str">
        <f t="shared" ref="Y82:Y139" si="32">IF(LEN(T82)&gt;0,W82-V82," ")</f>
        <v xml:space="preserve"> </v>
      </c>
      <c r="Z82" s="30"/>
      <c r="AA82" s="30"/>
      <c r="AB82" s="81" t="str">
        <f t="shared" ref="AB82:AB139" si="33">IF(AND(LEN(TRIM(Z82)&gt;0),ISNUMBER(Z82),LEN(TRIM(AA82))&gt;0,ISNUMBER(AA82)),IF(AND(LEN(TRIM(U$15))&gt;0,ISNUMBER(U$15)),IF(U$15&gt;1,(AA82-Z82)/(U$15-1),IF(U$15=1,0,"ERROR")),"ERROR")," ")</f>
        <v xml:space="preserve"> </v>
      </c>
      <c r="AC82" s="38"/>
      <c r="AD82" s="32"/>
      <c r="AE82" s="32"/>
      <c r="AF82" s="32"/>
      <c r="AG82" s="32"/>
      <c r="AH82" s="88" t="str">
        <f t="shared" ref="AH82:AH139" si="34">IF(LEN(AC82)&gt;0,AF82-AE82," ")</f>
        <v xml:space="preserve"> </v>
      </c>
      <c r="AI82" s="30"/>
      <c r="AJ82" s="30"/>
      <c r="AK82" s="81" t="str">
        <f t="shared" ref="AK82:AK139" si="35">IF(AND(LEN(TRIM(AI82)&gt;0),ISNUMBER(AI82),LEN(TRIM(AJ82))&gt;0,ISNUMBER(AJ82)),IF(AND(LEN(TRIM(AD$15))&gt;0,ISNUMBER(AD$15)),IF(AD$15&gt;1,(AJ82-AI82)/(AD$15-1),IF(AD$15=1,0,"ERROR")),"ERROR")," ")</f>
        <v xml:space="preserve"> </v>
      </c>
      <c r="AL82" s="38"/>
      <c r="AM82" s="32"/>
      <c r="AN82" s="32"/>
      <c r="AO82" s="32"/>
      <c r="AP82" s="32"/>
      <c r="AQ82" s="88" t="str">
        <f t="shared" ref="AQ82:AQ139" si="36">IF(LEN(AL82)&gt;0,AO82-AN82," ")</f>
        <v xml:space="preserve"> </v>
      </c>
      <c r="AR82" s="30"/>
      <c r="AS82" s="30"/>
      <c r="AT82" s="81" t="str">
        <f t="shared" ref="AT82:AT139" si="37">IF(AND(LEN(TRIM(AR82)&gt;0),ISNUMBER(AR82),LEN(TRIM(AS82))&gt;0,ISNUMBER(AS82)),IF(AND(LEN(TRIM(AM$15))&gt;0,ISNUMBER(AM$15)),IF(AM$15&gt;1,(AS82-AR82)/(AM$15-1),IF(AM$15=1,0,"ERROR")),"ERROR")," ")</f>
        <v xml:space="preserve"> </v>
      </c>
      <c r="AU82" s="38"/>
      <c r="AV82" s="32"/>
      <c r="AW82" s="32"/>
      <c r="AX82" s="32"/>
      <c r="AY82" s="32"/>
      <c r="AZ82" s="88" t="str">
        <f t="shared" ref="AZ82:AZ139" si="38">IF(LEN(AU82)&gt;0,AX82-AW82," ")</f>
        <v xml:space="preserve"> </v>
      </c>
      <c r="BA82" s="30"/>
      <c r="BB82" s="30"/>
      <c r="BC82" s="81" t="str">
        <f t="shared" ref="BC82:BC139" si="39">IF(AND(LEN(TRIM(BA82)&gt;0),ISNUMBER(BA82),LEN(TRIM(BB82))&gt;0,ISNUMBER(BB82)),IF(AND(LEN(TRIM(AV$15))&gt;0,ISNUMBER(AV$15)),IF(AV$15&gt;1,(BB82-BA82)/(AV$15-1),IF(AV$15=1,0,"ERROR")),"ERROR")," ")</f>
        <v xml:space="preserve"> </v>
      </c>
      <c r="BD82" s="38"/>
      <c r="BE82" s="32"/>
      <c r="BF82" s="32"/>
      <c r="BG82" s="32"/>
      <c r="BH82" s="32"/>
      <c r="BI82" s="88" t="str">
        <f t="shared" ref="BI82:BI139" si="40">IF(LEN(BD82)&gt;0,BG82-BF82," ")</f>
        <v xml:space="preserve"> </v>
      </c>
      <c r="BJ82" s="30"/>
      <c r="BK82" s="30"/>
      <c r="BL82" s="81" t="str">
        <f t="shared" ref="BL82:BL139" si="41">IF(AND(LEN(TRIM(BJ82)&gt;0),ISNUMBER(BJ82),LEN(TRIM(BK82))&gt;0,ISNUMBER(BK82)),IF(AND(LEN(TRIM(BE$15))&gt;0,ISNUMBER(BE$15)),IF(BE$15&gt;1,(BK82-BJ82)/(BE$15-1),IF(BE$15=1,0,"ERROR")),"ERROR")," ")</f>
        <v xml:space="preserve"> </v>
      </c>
      <c r="BM82" s="38"/>
      <c r="BN82" s="32"/>
      <c r="BO82" s="32"/>
      <c r="BP82" s="32"/>
      <c r="BQ82" s="32"/>
      <c r="BR82" s="88" t="str">
        <f t="shared" ref="BR82:BR139" si="42">IF(LEN(BM82)&gt;0,BP82-BO82," ")</f>
        <v xml:space="preserve"> </v>
      </c>
      <c r="BS82" s="30"/>
      <c r="BT82" s="30"/>
      <c r="BU82" s="81" t="str">
        <f t="shared" ref="BU82:BU139" si="43">IF(AND(LEN(TRIM(BS82)&gt;0),ISNUMBER(BS82),LEN(TRIM(BT82))&gt;0,ISNUMBER(BT82)),IF(AND(LEN(TRIM(BN$15))&gt;0,ISNUMBER(BN$15)),IF(BN$15&gt;1,(BT82-BS82)/(BN$15-1),IF(BN$15=1,0,"ERROR")),"ERROR")," ")</f>
        <v xml:space="preserve"> </v>
      </c>
      <c r="BV82" s="38"/>
      <c r="BW82" s="32"/>
      <c r="BX82" s="32"/>
      <c r="BY82" s="32"/>
      <c r="BZ82" s="32"/>
      <c r="CA82" s="88" t="str">
        <f t="shared" ref="CA82:CA139" si="44">IF(LEN(BV82)&gt;0,BY82-BX82," ")</f>
        <v xml:space="preserve"> </v>
      </c>
      <c r="CB82" s="30"/>
      <c r="CC82" s="30"/>
      <c r="CD82" s="81" t="str">
        <f t="shared" ref="CD82:CD139" si="45">IF(AND(LEN(TRIM(CB82)&gt;0),ISNUMBER(CB82),LEN(TRIM(CC82))&gt;0,ISNUMBER(CC82)),IF(AND(LEN(TRIM(BW$15))&gt;0,ISNUMBER(BW$15)),IF(BW$15&gt;1,(CC82-CB82)/(BW$15-1),IF(BW$15=1,0,"ERROR")),"ERROR")," ")</f>
        <v xml:space="preserve"> </v>
      </c>
      <c r="CE82" s="38"/>
      <c r="CF82" s="32"/>
      <c r="CG82" s="32"/>
      <c r="CH82" s="32"/>
      <c r="CI82" s="32"/>
      <c r="CJ82" s="88" t="str">
        <f t="shared" ref="CJ82:CJ139" si="46">IF(LEN(CE82)&gt;0,CH82-CG82," ")</f>
        <v xml:space="preserve"> </v>
      </c>
      <c r="CK82" s="30"/>
      <c r="CL82" s="30"/>
      <c r="CM82" s="81" t="str">
        <f t="shared" ref="CM82:CM139" si="47">IF(AND(LEN(TRIM(CK82)&gt;0),ISNUMBER(CK82),LEN(TRIM(CL82))&gt;0,ISNUMBER(CL82)),IF(AND(LEN(TRIM(CF$15))&gt;0,ISNUMBER(CF$15)),IF(CF$15&gt;1,(CL82-CK82)/(CF$15-1),IF(CF$15=1,0,"ERROR")),"ERROR")," ")</f>
        <v xml:space="preserve"> </v>
      </c>
    </row>
    <row r="83" spans="1:91" x14ac:dyDescent="0.2">
      <c r="A83" s="70"/>
      <c r="B83" s="38"/>
      <c r="C83" s="32"/>
      <c r="D83" s="32"/>
      <c r="E83" s="32"/>
      <c r="F83" s="32"/>
      <c r="G83" s="88" t="str">
        <f t="shared" si="0"/>
        <v xml:space="preserve"> </v>
      </c>
      <c r="H83" s="30"/>
      <c r="I83" s="30"/>
      <c r="J83" s="81" t="str">
        <f t="shared" si="29"/>
        <v xml:space="preserve"> </v>
      </c>
      <c r="K83" s="38"/>
      <c r="L83" s="32"/>
      <c r="M83" s="32"/>
      <c r="N83" s="32"/>
      <c r="O83" s="32"/>
      <c r="P83" s="88" t="str">
        <f t="shared" si="30"/>
        <v xml:space="preserve"> </v>
      </c>
      <c r="Q83" s="30"/>
      <c r="R83" s="30"/>
      <c r="S83" s="81" t="str">
        <f t="shared" si="31"/>
        <v xml:space="preserve"> </v>
      </c>
      <c r="T83" s="38"/>
      <c r="U83" s="32"/>
      <c r="V83" s="32"/>
      <c r="W83" s="32"/>
      <c r="X83" s="32"/>
      <c r="Y83" s="88" t="str">
        <f t="shared" si="32"/>
        <v xml:space="preserve"> </v>
      </c>
      <c r="Z83" s="30"/>
      <c r="AA83" s="30"/>
      <c r="AB83" s="81" t="str">
        <f t="shared" si="33"/>
        <v xml:space="preserve"> </v>
      </c>
      <c r="AC83" s="38"/>
      <c r="AD83" s="32"/>
      <c r="AE83" s="32"/>
      <c r="AF83" s="32"/>
      <c r="AG83" s="32"/>
      <c r="AH83" s="88" t="str">
        <f t="shared" si="34"/>
        <v xml:space="preserve"> </v>
      </c>
      <c r="AI83" s="30"/>
      <c r="AJ83" s="30"/>
      <c r="AK83" s="81" t="str">
        <f t="shared" si="35"/>
        <v xml:space="preserve"> </v>
      </c>
      <c r="AL83" s="38"/>
      <c r="AM83" s="32"/>
      <c r="AN83" s="32"/>
      <c r="AO83" s="32"/>
      <c r="AP83" s="32"/>
      <c r="AQ83" s="88" t="str">
        <f t="shared" si="36"/>
        <v xml:space="preserve"> </v>
      </c>
      <c r="AR83" s="30"/>
      <c r="AS83" s="30"/>
      <c r="AT83" s="81" t="str">
        <f t="shared" si="37"/>
        <v xml:space="preserve"> </v>
      </c>
      <c r="AU83" s="38"/>
      <c r="AV83" s="32"/>
      <c r="AW83" s="32"/>
      <c r="AX83" s="32"/>
      <c r="AY83" s="32"/>
      <c r="AZ83" s="88" t="str">
        <f t="shared" si="38"/>
        <v xml:space="preserve"> </v>
      </c>
      <c r="BA83" s="30"/>
      <c r="BB83" s="30"/>
      <c r="BC83" s="81" t="str">
        <f t="shared" si="39"/>
        <v xml:space="preserve"> </v>
      </c>
      <c r="BD83" s="38"/>
      <c r="BE83" s="32"/>
      <c r="BF83" s="32"/>
      <c r="BG83" s="32"/>
      <c r="BH83" s="32"/>
      <c r="BI83" s="88" t="str">
        <f t="shared" si="40"/>
        <v xml:space="preserve"> </v>
      </c>
      <c r="BJ83" s="30"/>
      <c r="BK83" s="30"/>
      <c r="BL83" s="81" t="str">
        <f t="shared" si="41"/>
        <v xml:space="preserve"> </v>
      </c>
      <c r="BM83" s="38"/>
      <c r="BN83" s="32"/>
      <c r="BO83" s="32"/>
      <c r="BP83" s="32"/>
      <c r="BQ83" s="32"/>
      <c r="BR83" s="88" t="str">
        <f t="shared" si="42"/>
        <v xml:space="preserve"> </v>
      </c>
      <c r="BS83" s="30"/>
      <c r="BT83" s="30"/>
      <c r="BU83" s="81" t="str">
        <f t="shared" si="43"/>
        <v xml:space="preserve"> </v>
      </c>
      <c r="BV83" s="38"/>
      <c r="BW83" s="32"/>
      <c r="BX83" s="32"/>
      <c r="BY83" s="32"/>
      <c r="BZ83" s="32"/>
      <c r="CA83" s="88" t="str">
        <f t="shared" si="44"/>
        <v xml:space="preserve"> </v>
      </c>
      <c r="CB83" s="30"/>
      <c r="CC83" s="30"/>
      <c r="CD83" s="81" t="str">
        <f t="shared" si="45"/>
        <v xml:space="preserve"> </v>
      </c>
      <c r="CE83" s="38"/>
      <c r="CF83" s="32"/>
      <c r="CG83" s="32"/>
      <c r="CH83" s="32"/>
      <c r="CI83" s="32"/>
      <c r="CJ83" s="88" t="str">
        <f t="shared" si="46"/>
        <v xml:space="preserve"> </v>
      </c>
      <c r="CK83" s="30"/>
      <c r="CL83" s="30"/>
      <c r="CM83" s="81" t="str">
        <f t="shared" si="47"/>
        <v xml:space="preserve"> </v>
      </c>
    </row>
    <row r="84" spans="1:91" x14ac:dyDescent="0.2">
      <c r="A84" s="70"/>
      <c r="B84" s="38"/>
      <c r="C84" s="32"/>
      <c r="D84" s="32"/>
      <c r="E84" s="32"/>
      <c r="F84" s="32"/>
      <c r="G84" s="88" t="str">
        <f t="shared" si="0"/>
        <v xml:space="preserve"> </v>
      </c>
      <c r="H84" s="30"/>
      <c r="I84" s="30"/>
      <c r="J84" s="81" t="str">
        <f t="shared" si="29"/>
        <v xml:space="preserve"> </v>
      </c>
      <c r="K84" s="38"/>
      <c r="L84" s="32"/>
      <c r="M84" s="32"/>
      <c r="N84" s="32"/>
      <c r="O84" s="32"/>
      <c r="P84" s="88" t="str">
        <f t="shared" si="30"/>
        <v xml:space="preserve"> </v>
      </c>
      <c r="Q84" s="30"/>
      <c r="R84" s="30"/>
      <c r="S84" s="81" t="str">
        <f t="shared" si="31"/>
        <v xml:space="preserve"> </v>
      </c>
      <c r="T84" s="38"/>
      <c r="U84" s="32"/>
      <c r="V84" s="32"/>
      <c r="W84" s="32"/>
      <c r="X84" s="32"/>
      <c r="Y84" s="88" t="str">
        <f t="shared" si="32"/>
        <v xml:space="preserve"> </v>
      </c>
      <c r="Z84" s="30"/>
      <c r="AA84" s="30"/>
      <c r="AB84" s="81" t="str">
        <f t="shared" si="33"/>
        <v xml:space="preserve"> </v>
      </c>
      <c r="AC84" s="38"/>
      <c r="AD84" s="32"/>
      <c r="AE84" s="32"/>
      <c r="AF84" s="32"/>
      <c r="AG84" s="32"/>
      <c r="AH84" s="88" t="str">
        <f t="shared" si="34"/>
        <v xml:space="preserve"> </v>
      </c>
      <c r="AI84" s="30"/>
      <c r="AJ84" s="30"/>
      <c r="AK84" s="81" t="str">
        <f t="shared" si="35"/>
        <v xml:space="preserve"> </v>
      </c>
      <c r="AL84" s="38"/>
      <c r="AM84" s="32"/>
      <c r="AN84" s="32"/>
      <c r="AO84" s="32"/>
      <c r="AP84" s="32"/>
      <c r="AQ84" s="88" t="str">
        <f t="shared" si="36"/>
        <v xml:space="preserve"> </v>
      </c>
      <c r="AR84" s="30"/>
      <c r="AS84" s="30"/>
      <c r="AT84" s="81" t="str">
        <f t="shared" si="37"/>
        <v xml:space="preserve"> </v>
      </c>
      <c r="AU84" s="38"/>
      <c r="AV84" s="32"/>
      <c r="AW84" s="32"/>
      <c r="AX84" s="32"/>
      <c r="AY84" s="32"/>
      <c r="AZ84" s="88" t="str">
        <f t="shared" si="38"/>
        <v xml:space="preserve"> </v>
      </c>
      <c r="BA84" s="30"/>
      <c r="BB84" s="30"/>
      <c r="BC84" s="81" t="str">
        <f t="shared" si="39"/>
        <v xml:space="preserve"> </v>
      </c>
      <c r="BD84" s="38"/>
      <c r="BE84" s="32"/>
      <c r="BF84" s="32"/>
      <c r="BG84" s="32"/>
      <c r="BH84" s="32"/>
      <c r="BI84" s="88" t="str">
        <f t="shared" si="40"/>
        <v xml:space="preserve"> </v>
      </c>
      <c r="BJ84" s="30"/>
      <c r="BK84" s="30"/>
      <c r="BL84" s="81" t="str">
        <f t="shared" si="41"/>
        <v xml:space="preserve"> </v>
      </c>
      <c r="BM84" s="38"/>
      <c r="BN84" s="32"/>
      <c r="BO84" s="32"/>
      <c r="BP84" s="32"/>
      <c r="BQ84" s="32"/>
      <c r="BR84" s="88" t="str">
        <f t="shared" si="42"/>
        <v xml:space="preserve"> </v>
      </c>
      <c r="BS84" s="30"/>
      <c r="BT84" s="30"/>
      <c r="BU84" s="81" t="str">
        <f t="shared" si="43"/>
        <v xml:space="preserve"> </v>
      </c>
      <c r="BV84" s="38"/>
      <c r="BW84" s="32"/>
      <c r="BX84" s="32"/>
      <c r="BY84" s="32"/>
      <c r="BZ84" s="32"/>
      <c r="CA84" s="88" t="str">
        <f t="shared" si="44"/>
        <v xml:space="preserve"> </v>
      </c>
      <c r="CB84" s="30"/>
      <c r="CC84" s="30"/>
      <c r="CD84" s="81" t="str">
        <f t="shared" si="45"/>
        <v xml:space="preserve"> </v>
      </c>
      <c r="CE84" s="38"/>
      <c r="CF84" s="32"/>
      <c r="CG84" s="32"/>
      <c r="CH84" s="32"/>
      <c r="CI84" s="32"/>
      <c r="CJ84" s="88" t="str">
        <f t="shared" si="46"/>
        <v xml:space="preserve"> </v>
      </c>
      <c r="CK84" s="30"/>
      <c r="CL84" s="30"/>
      <c r="CM84" s="81" t="str">
        <f t="shared" si="47"/>
        <v xml:space="preserve"> </v>
      </c>
    </row>
    <row r="85" spans="1:91" x14ac:dyDescent="0.2">
      <c r="A85" s="70"/>
      <c r="B85" s="38"/>
      <c r="C85" s="32"/>
      <c r="D85" s="32"/>
      <c r="E85" s="32"/>
      <c r="F85" s="32"/>
      <c r="G85" s="88" t="str">
        <f t="shared" si="0"/>
        <v xml:space="preserve"> </v>
      </c>
      <c r="H85" s="30"/>
      <c r="I85" s="30"/>
      <c r="J85" s="81" t="str">
        <f t="shared" si="29"/>
        <v xml:space="preserve"> </v>
      </c>
      <c r="K85" s="38"/>
      <c r="L85" s="32"/>
      <c r="M85" s="32"/>
      <c r="N85" s="32"/>
      <c r="O85" s="32"/>
      <c r="P85" s="88" t="str">
        <f t="shared" si="30"/>
        <v xml:space="preserve"> </v>
      </c>
      <c r="Q85" s="30"/>
      <c r="R85" s="30"/>
      <c r="S85" s="81" t="str">
        <f t="shared" si="31"/>
        <v xml:space="preserve"> </v>
      </c>
      <c r="T85" s="38"/>
      <c r="U85" s="32"/>
      <c r="V85" s="32"/>
      <c r="W85" s="32"/>
      <c r="X85" s="32"/>
      <c r="Y85" s="88" t="str">
        <f t="shared" si="32"/>
        <v xml:space="preserve"> </v>
      </c>
      <c r="Z85" s="30"/>
      <c r="AA85" s="30"/>
      <c r="AB85" s="81" t="str">
        <f t="shared" si="33"/>
        <v xml:space="preserve"> </v>
      </c>
      <c r="AC85" s="38"/>
      <c r="AD85" s="32"/>
      <c r="AE85" s="32"/>
      <c r="AF85" s="32"/>
      <c r="AG85" s="32"/>
      <c r="AH85" s="88" t="str">
        <f t="shared" si="34"/>
        <v xml:space="preserve"> </v>
      </c>
      <c r="AI85" s="30"/>
      <c r="AJ85" s="30"/>
      <c r="AK85" s="81" t="str">
        <f t="shared" si="35"/>
        <v xml:space="preserve"> </v>
      </c>
      <c r="AL85" s="38"/>
      <c r="AM85" s="32"/>
      <c r="AN85" s="32"/>
      <c r="AO85" s="32"/>
      <c r="AP85" s="32"/>
      <c r="AQ85" s="88" t="str">
        <f t="shared" si="36"/>
        <v xml:space="preserve"> </v>
      </c>
      <c r="AR85" s="30"/>
      <c r="AS85" s="30"/>
      <c r="AT85" s="81" t="str">
        <f t="shared" si="37"/>
        <v xml:space="preserve"> </v>
      </c>
      <c r="AU85" s="38"/>
      <c r="AV85" s="32"/>
      <c r="AW85" s="32"/>
      <c r="AX85" s="32"/>
      <c r="AY85" s="32"/>
      <c r="AZ85" s="88" t="str">
        <f t="shared" si="38"/>
        <v xml:space="preserve"> </v>
      </c>
      <c r="BA85" s="30"/>
      <c r="BB85" s="30"/>
      <c r="BC85" s="81" t="str">
        <f t="shared" si="39"/>
        <v xml:space="preserve"> </v>
      </c>
      <c r="BD85" s="38"/>
      <c r="BE85" s="32"/>
      <c r="BF85" s="32"/>
      <c r="BG85" s="32"/>
      <c r="BH85" s="32"/>
      <c r="BI85" s="88" t="str">
        <f t="shared" si="40"/>
        <v xml:space="preserve"> </v>
      </c>
      <c r="BJ85" s="30"/>
      <c r="BK85" s="30"/>
      <c r="BL85" s="81" t="str">
        <f t="shared" si="41"/>
        <v xml:space="preserve"> </v>
      </c>
      <c r="BM85" s="38"/>
      <c r="BN85" s="32"/>
      <c r="BO85" s="32"/>
      <c r="BP85" s="32"/>
      <c r="BQ85" s="32"/>
      <c r="BR85" s="88" t="str">
        <f t="shared" si="42"/>
        <v xml:space="preserve"> </v>
      </c>
      <c r="BS85" s="30"/>
      <c r="BT85" s="30"/>
      <c r="BU85" s="81" t="str">
        <f t="shared" si="43"/>
        <v xml:space="preserve"> </v>
      </c>
      <c r="BV85" s="38"/>
      <c r="BW85" s="32"/>
      <c r="BX85" s="32"/>
      <c r="BY85" s="32"/>
      <c r="BZ85" s="32"/>
      <c r="CA85" s="88" t="str">
        <f t="shared" si="44"/>
        <v xml:space="preserve"> </v>
      </c>
      <c r="CB85" s="30"/>
      <c r="CC85" s="30"/>
      <c r="CD85" s="81" t="str">
        <f t="shared" si="45"/>
        <v xml:space="preserve"> </v>
      </c>
      <c r="CE85" s="38"/>
      <c r="CF85" s="32"/>
      <c r="CG85" s="32"/>
      <c r="CH85" s="32"/>
      <c r="CI85" s="32"/>
      <c r="CJ85" s="88" t="str">
        <f t="shared" si="46"/>
        <v xml:space="preserve"> </v>
      </c>
      <c r="CK85" s="30"/>
      <c r="CL85" s="30"/>
      <c r="CM85" s="81" t="str">
        <f t="shared" si="47"/>
        <v xml:space="preserve"> </v>
      </c>
    </row>
    <row r="86" spans="1:91" x14ac:dyDescent="0.2">
      <c r="A86" s="70"/>
      <c r="B86" s="38"/>
      <c r="C86" s="32"/>
      <c r="D86" s="32"/>
      <c r="E86" s="32"/>
      <c r="F86" s="32"/>
      <c r="G86" s="88" t="str">
        <f t="shared" si="0"/>
        <v xml:space="preserve"> </v>
      </c>
      <c r="H86" s="30"/>
      <c r="I86" s="30"/>
      <c r="J86" s="81" t="str">
        <f t="shared" si="29"/>
        <v xml:space="preserve"> </v>
      </c>
      <c r="K86" s="38"/>
      <c r="L86" s="32"/>
      <c r="M86" s="32"/>
      <c r="N86" s="32"/>
      <c r="O86" s="32"/>
      <c r="P86" s="88" t="str">
        <f t="shared" si="30"/>
        <v xml:space="preserve"> </v>
      </c>
      <c r="Q86" s="30"/>
      <c r="R86" s="30"/>
      <c r="S86" s="81" t="str">
        <f t="shared" si="31"/>
        <v xml:space="preserve"> </v>
      </c>
      <c r="T86" s="38"/>
      <c r="U86" s="32"/>
      <c r="V86" s="32"/>
      <c r="W86" s="32"/>
      <c r="X86" s="32"/>
      <c r="Y86" s="88" t="str">
        <f t="shared" si="32"/>
        <v xml:space="preserve"> </v>
      </c>
      <c r="Z86" s="30"/>
      <c r="AA86" s="30"/>
      <c r="AB86" s="81" t="str">
        <f t="shared" si="33"/>
        <v xml:space="preserve"> </v>
      </c>
      <c r="AC86" s="38"/>
      <c r="AD86" s="32"/>
      <c r="AE86" s="32"/>
      <c r="AF86" s="32"/>
      <c r="AG86" s="32"/>
      <c r="AH86" s="88" t="str">
        <f t="shared" si="34"/>
        <v xml:space="preserve"> </v>
      </c>
      <c r="AI86" s="30"/>
      <c r="AJ86" s="30"/>
      <c r="AK86" s="81" t="str">
        <f t="shared" si="35"/>
        <v xml:space="preserve"> </v>
      </c>
      <c r="AL86" s="38"/>
      <c r="AM86" s="32"/>
      <c r="AN86" s="32"/>
      <c r="AO86" s="32"/>
      <c r="AP86" s="32"/>
      <c r="AQ86" s="88" t="str">
        <f t="shared" si="36"/>
        <v xml:space="preserve"> </v>
      </c>
      <c r="AR86" s="30"/>
      <c r="AS86" s="30"/>
      <c r="AT86" s="81" t="str">
        <f t="shared" si="37"/>
        <v xml:space="preserve"> </v>
      </c>
      <c r="AU86" s="38"/>
      <c r="AV86" s="32"/>
      <c r="AW86" s="32"/>
      <c r="AX86" s="32"/>
      <c r="AY86" s="32"/>
      <c r="AZ86" s="88" t="str">
        <f t="shared" si="38"/>
        <v xml:space="preserve"> </v>
      </c>
      <c r="BA86" s="30"/>
      <c r="BB86" s="30"/>
      <c r="BC86" s="81" t="str">
        <f t="shared" si="39"/>
        <v xml:space="preserve"> </v>
      </c>
      <c r="BD86" s="38"/>
      <c r="BE86" s="32"/>
      <c r="BF86" s="32"/>
      <c r="BG86" s="32"/>
      <c r="BH86" s="32"/>
      <c r="BI86" s="88" t="str">
        <f t="shared" si="40"/>
        <v xml:space="preserve"> </v>
      </c>
      <c r="BJ86" s="30"/>
      <c r="BK86" s="30"/>
      <c r="BL86" s="81" t="str">
        <f t="shared" si="41"/>
        <v xml:space="preserve"> </v>
      </c>
      <c r="BM86" s="38"/>
      <c r="BN86" s="32"/>
      <c r="BO86" s="32"/>
      <c r="BP86" s="32"/>
      <c r="BQ86" s="32"/>
      <c r="BR86" s="88" t="str">
        <f t="shared" si="42"/>
        <v xml:space="preserve"> </v>
      </c>
      <c r="BS86" s="30"/>
      <c r="BT86" s="30"/>
      <c r="BU86" s="81" t="str">
        <f t="shared" si="43"/>
        <v xml:space="preserve"> </v>
      </c>
      <c r="BV86" s="38"/>
      <c r="BW86" s="32"/>
      <c r="BX86" s="32"/>
      <c r="BY86" s="32"/>
      <c r="BZ86" s="32"/>
      <c r="CA86" s="88" t="str">
        <f t="shared" si="44"/>
        <v xml:space="preserve"> </v>
      </c>
      <c r="CB86" s="30"/>
      <c r="CC86" s="30"/>
      <c r="CD86" s="81" t="str">
        <f t="shared" si="45"/>
        <v xml:space="preserve"> </v>
      </c>
      <c r="CE86" s="38"/>
      <c r="CF86" s="32"/>
      <c r="CG86" s="32"/>
      <c r="CH86" s="32"/>
      <c r="CI86" s="32"/>
      <c r="CJ86" s="88" t="str">
        <f t="shared" si="46"/>
        <v xml:space="preserve"> </v>
      </c>
      <c r="CK86" s="30"/>
      <c r="CL86" s="30"/>
      <c r="CM86" s="81" t="str">
        <f t="shared" si="47"/>
        <v xml:space="preserve"> </v>
      </c>
    </row>
    <row r="87" spans="1:91" x14ac:dyDescent="0.2">
      <c r="A87" s="70"/>
      <c r="B87" s="38"/>
      <c r="C87" s="32"/>
      <c r="D87" s="32"/>
      <c r="E87" s="32"/>
      <c r="F87" s="32"/>
      <c r="G87" s="88" t="str">
        <f t="shared" si="0"/>
        <v xml:space="preserve"> </v>
      </c>
      <c r="H87" s="30"/>
      <c r="I87" s="30"/>
      <c r="J87" s="81" t="str">
        <f t="shared" si="29"/>
        <v xml:space="preserve"> </v>
      </c>
      <c r="K87" s="38"/>
      <c r="L87" s="32"/>
      <c r="M87" s="32"/>
      <c r="N87" s="32"/>
      <c r="O87" s="32"/>
      <c r="P87" s="88" t="str">
        <f t="shared" si="30"/>
        <v xml:space="preserve"> </v>
      </c>
      <c r="Q87" s="30"/>
      <c r="R87" s="30"/>
      <c r="S87" s="81" t="str">
        <f t="shared" si="31"/>
        <v xml:space="preserve"> </v>
      </c>
      <c r="T87" s="38"/>
      <c r="U87" s="32"/>
      <c r="V87" s="32"/>
      <c r="W87" s="32"/>
      <c r="X87" s="32"/>
      <c r="Y87" s="88" t="str">
        <f t="shared" si="32"/>
        <v xml:space="preserve"> </v>
      </c>
      <c r="Z87" s="30"/>
      <c r="AA87" s="30"/>
      <c r="AB87" s="81" t="str">
        <f t="shared" si="33"/>
        <v xml:space="preserve"> </v>
      </c>
      <c r="AC87" s="38"/>
      <c r="AD87" s="32"/>
      <c r="AE87" s="32"/>
      <c r="AF87" s="32"/>
      <c r="AG87" s="32"/>
      <c r="AH87" s="88" t="str">
        <f t="shared" si="34"/>
        <v xml:space="preserve"> </v>
      </c>
      <c r="AI87" s="30"/>
      <c r="AJ87" s="30"/>
      <c r="AK87" s="81" t="str">
        <f t="shared" si="35"/>
        <v xml:space="preserve"> </v>
      </c>
      <c r="AL87" s="38"/>
      <c r="AM87" s="32"/>
      <c r="AN87" s="32"/>
      <c r="AO87" s="32"/>
      <c r="AP87" s="32"/>
      <c r="AQ87" s="88" t="str">
        <f t="shared" si="36"/>
        <v xml:space="preserve"> </v>
      </c>
      <c r="AR87" s="30"/>
      <c r="AS87" s="30"/>
      <c r="AT87" s="81" t="str">
        <f t="shared" si="37"/>
        <v xml:space="preserve"> </v>
      </c>
      <c r="AU87" s="38"/>
      <c r="AV87" s="32"/>
      <c r="AW87" s="32"/>
      <c r="AX87" s="32"/>
      <c r="AY87" s="32"/>
      <c r="AZ87" s="88" t="str">
        <f t="shared" si="38"/>
        <v xml:space="preserve"> </v>
      </c>
      <c r="BA87" s="30"/>
      <c r="BB87" s="30"/>
      <c r="BC87" s="81" t="str">
        <f t="shared" si="39"/>
        <v xml:space="preserve"> </v>
      </c>
      <c r="BD87" s="38"/>
      <c r="BE87" s="32"/>
      <c r="BF87" s="32"/>
      <c r="BG87" s="32"/>
      <c r="BH87" s="32"/>
      <c r="BI87" s="88" t="str">
        <f t="shared" si="40"/>
        <v xml:space="preserve"> </v>
      </c>
      <c r="BJ87" s="30"/>
      <c r="BK87" s="30"/>
      <c r="BL87" s="81" t="str">
        <f t="shared" si="41"/>
        <v xml:space="preserve"> </v>
      </c>
      <c r="BM87" s="38"/>
      <c r="BN87" s="32"/>
      <c r="BO87" s="32"/>
      <c r="BP87" s="32"/>
      <c r="BQ87" s="32"/>
      <c r="BR87" s="88" t="str">
        <f t="shared" si="42"/>
        <v xml:space="preserve"> </v>
      </c>
      <c r="BS87" s="30"/>
      <c r="BT87" s="30"/>
      <c r="BU87" s="81" t="str">
        <f t="shared" si="43"/>
        <v xml:space="preserve"> </v>
      </c>
      <c r="BV87" s="38"/>
      <c r="BW87" s="32"/>
      <c r="BX87" s="32"/>
      <c r="BY87" s="32"/>
      <c r="BZ87" s="32"/>
      <c r="CA87" s="88" t="str">
        <f t="shared" si="44"/>
        <v xml:space="preserve"> </v>
      </c>
      <c r="CB87" s="30"/>
      <c r="CC87" s="30"/>
      <c r="CD87" s="81" t="str">
        <f t="shared" si="45"/>
        <v xml:space="preserve"> </v>
      </c>
      <c r="CE87" s="38"/>
      <c r="CF87" s="32"/>
      <c r="CG87" s="32"/>
      <c r="CH87" s="32"/>
      <c r="CI87" s="32"/>
      <c r="CJ87" s="88" t="str">
        <f t="shared" si="46"/>
        <v xml:space="preserve"> </v>
      </c>
      <c r="CK87" s="30"/>
      <c r="CL87" s="30"/>
      <c r="CM87" s="81" t="str">
        <f t="shared" si="47"/>
        <v xml:space="preserve"> </v>
      </c>
    </row>
    <row r="88" spans="1:91" x14ac:dyDescent="0.2">
      <c r="A88" s="70"/>
      <c r="B88" s="38"/>
      <c r="C88" s="32"/>
      <c r="D88" s="32"/>
      <c r="E88" s="32"/>
      <c r="F88" s="32"/>
      <c r="G88" s="88" t="str">
        <f t="shared" si="0"/>
        <v xml:space="preserve"> </v>
      </c>
      <c r="H88" s="30"/>
      <c r="I88" s="30"/>
      <c r="J88" s="81" t="str">
        <f t="shared" si="29"/>
        <v xml:space="preserve"> </v>
      </c>
      <c r="K88" s="38"/>
      <c r="L88" s="32"/>
      <c r="M88" s="32"/>
      <c r="N88" s="32"/>
      <c r="O88" s="32"/>
      <c r="P88" s="88" t="str">
        <f t="shared" si="30"/>
        <v xml:space="preserve"> </v>
      </c>
      <c r="Q88" s="30"/>
      <c r="R88" s="30"/>
      <c r="S88" s="81" t="str">
        <f t="shared" si="31"/>
        <v xml:space="preserve"> </v>
      </c>
      <c r="T88" s="38"/>
      <c r="U88" s="32"/>
      <c r="V88" s="32"/>
      <c r="W88" s="32"/>
      <c r="X88" s="32"/>
      <c r="Y88" s="88" t="str">
        <f t="shared" si="32"/>
        <v xml:space="preserve"> </v>
      </c>
      <c r="Z88" s="30"/>
      <c r="AA88" s="30"/>
      <c r="AB88" s="81" t="str">
        <f t="shared" si="33"/>
        <v xml:space="preserve"> </v>
      </c>
      <c r="AC88" s="38"/>
      <c r="AD88" s="32"/>
      <c r="AE88" s="32"/>
      <c r="AF88" s="32"/>
      <c r="AG88" s="32"/>
      <c r="AH88" s="88" t="str">
        <f t="shared" si="34"/>
        <v xml:space="preserve"> </v>
      </c>
      <c r="AI88" s="30"/>
      <c r="AJ88" s="30"/>
      <c r="AK88" s="81" t="str">
        <f t="shared" si="35"/>
        <v xml:space="preserve"> </v>
      </c>
      <c r="AL88" s="38"/>
      <c r="AM88" s="32"/>
      <c r="AN88" s="32"/>
      <c r="AO88" s="32"/>
      <c r="AP88" s="32"/>
      <c r="AQ88" s="88" t="str">
        <f t="shared" si="36"/>
        <v xml:space="preserve"> </v>
      </c>
      <c r="AR88" s="30"/>
      <c r="AS88" s="30"/>
      <c r="AT88" s="81" t="str">
        <f t="shared" si="37"/>
        <v xml:space="preserve"> </v>
      </c>
      <c r="AU88" s="38"/>
      <c r="AV88" s="32"/>
      <c r="AW88" s="32"/>
      <c r="AX88" s="32"/>
      <c r="AY88" s="32"/>
      <c r="AZ88" s="88" t="str">
        <f t="shared" si="38"/>
        <v xml:space="preserve"> </v>
      </c>
      <c r="BA88" s="30"/>
      <c r="BB88" s="30"/>
      <c r="BC88" s="81" t="str">
        <f t="shared" si="39"/>
        <v xml:space="preserve"> </v>
      </c>
      <c r="BD88" s="38"/>
      <c r="BE88" s="32"/>
      <c r="BF88" s="32"/>
      <c r="BG88" s="32"/>
      <c r="BH88" s="32"/>
      <c r="BI88" s="88" t="str">
        <f t="shared" si="40"/>
        <v xml:space="preserve"> </v>
      </c>
      <c r="BJ88" s="30"/>
      <c r="BK88" s="30"/>
      <c r="BL88" s="81" t="str">
        <f t="shared" si="41"/>
        <v xml:space="preserve"> </v>
      </c>
      <c r="BM88" s="38"/>
      <c r="BN88" s="32"/>
      <c r="BO88" s="32"/>
      <c r="BP88" s="32"/>
      <c r="BQ88" s="32"/>
      <c r="BR88" s="88" t="str">
        <f t="shared" si="42"/>
        <v xml:space="preserve"> </v>
      </c>
      <c r="BS88" s="30"/>
      <c r="BT88" s="30"/>
      <c r="BU88" s="81" t="str">
        <f t="shared" si="43"/>
        <v xml:space="preserve"> </v>
      </c>
      <c r="BV88" s="38"/>
      <c r="BW88" s="32"/>
      <c r="BX88" s="32"/>
      <c r="BY88" s="32"/>
      <c r="BZ88" s="32"/>
      <c r="CA88" s="88" t="str">
        <f t="shared" si="44"/>
        <v xml:space="preserve"> </v>
      </c>
      <c r="CB88" s="30"/>
      <c r="CC88" s="30"/>
      <c r="CD88" s="81" t="str">
        <f t="shared" si="45"/>
        <v xml:space="preserve"> </v>
      </c>
      <c r="CE88" s="38"/>
      <c r="CF88" s="32"/>
      <c r="CG88" s="32"/>
      <c r="CH88" s="32"/>
      <c r="CI88" s="32"/>
      <c r="CJ88" s="88" t="str">
        <f t="shared" si="46"/>
        <v xml:space="preserve"> </v>
      </c>
      <c r="CK88" s="30"/>
      <c r="CL88" s="30"/>
      <c r="CM88" s="81" t="str">
        <f t="shared" si="47"/>
        <v xml:space="preserve"> </v>
      </c>
    </row>
    <row r="89" spans="1:91" x14ac:dyDescent="0.2">
      <c r="A89" s="70"/>
      <c r="B89" s="38"/>
      <c r="C89" s="32"/>
      <c r="D89" s="32"/>
      <c r="E89" s="32"/>
      <c r="F89" s="32"/>
      <c r="G89" s="88" t="str">
        <f t="shared" si="0"/>
        <v xml:space="preserve"> </v>
      </c>
      <c r="H89" s="30"/>
      <c r="I89" s="30"/>
      <c r="J89" s="81" t="str">
        <f t="shared" si="29"/>
        <v xml:space="preserve"> </v>
      </c>
      <c r="K89" s="38"/>
      <c r="L89" s="32"/>
      <c r="M89" s="32"/>
      <c r="N89" s="32"/>
      <c r="O89" s="32"/>
      <c r="P89" s="88" t="str">
        <f t="shared" si="30"/>
        <v xml:space="preserve"> </v>
      </c>
      <c r="Q89" s="30"/>
      <c r="R89" s="30"/>
      <c r="S89" s="81" t="str">
        <f t="shared" si="31"/>
        <v xml:space="preserve"> </v>
      </c>
      <c r="T89" s="38"/>
      <c r="U89" s="32"/>
      <c r="V89" s="32"/>
      <c r="W89" s="32"/>
      <c r="X89" s="32"/>
      <c r="Y89" s="88" t="str">
        <f t="shared" si="32"/>
        <v xml:space="preserve"> </v>
      </c>
      <c r="Z89" s="30"/>
      <c r="AA89" s="30"/>
      <c r="AB89" s="81" t="str">
        <f t="shared" si="33"/>
        <v xml:space="preserve"> </v>
      </c>
      <c r="AC89" s="38"/>
      <c r="AD89" s="32"/>
      <c r="AE89" s="32"/>
      <c r="AF89" s="32"/>
      <c r="AG89" s="32"/>
      <c r="AH89" s="88" t="str">
        <f t="shared" si="34"/>
        <v xml:space="preserve"> </v>
      </c>
      <c r="AI89" s="30"/>
      <c r="AJ89" s="30"/>
      <c r="AK89" s="81" t="str">
        <f t="shared" si="35"/>
        <v xml:space="preserve"> </v>
      </c>
      <c r="AL89" s="38"/>
      <c r="AM89" s="32"/>
      <c r="AN89" s="32"/>
      <c r="AO89" s="32"/>
      <c r="AP89" s="32"/>
      <c r="AQ89" s="88" t="str">
        <f t="shared" si="36"/>
        <v xml:space="preserve"> </v>
      </c>
      <c r="AR89" s="30"/>
      <c r="AS89" s="30"/>
      <c r="AT89" s="81" t="str">
        <f t="shared" si="37"/>
        <v xml:space="preserve"> </v>
      </c>
      <c r="AU89" s="38"/>
      <c r="AV89" s="32"/>
      <c r="AW89" s="32"/>
      <c r="AX89" s="32"/>
      <c r="AY89" s="32"/>
      <c r="AZ89" s="88" t="str">
        <f t="shared" si="38"/>
        <v xml:space="preserve"> </v>
      </c>
      <c r="BA89" s="30"/>
      <c r="BB89" s="30"/>
      <c r="BC89" s="81" t="str">
        <f t="shared" si="39"/>
        <v xml:space="preserve"> </v>
      </c>
      <c r="BD89" s="38"/>
      <c r="BE89" s="32"/>
      <c r="BF89" s="32"/>
      <c r="BG89" s="32"/>
      <c r="BH89" s="32"/>
      <c r="BI89" s="88" t="str">
        <f t="shared" si="40"/>
        <v xml:space="preserve"> </v>
      </c>
      <c r="BJ89" s="30"/>
      <c r="BK89" s="30"/>
      <c r="BL89" s="81" t="str">
        <f t="shared" si="41"/>
        <v xml:space="preserve"> </v>
      </c>
      <c r="BM89" s="38"/>
      <c r="BN89" s="32"/>
      <c r="BO89" s="32"/>
      <c r="BP89" s="32"/>
      <c r="BQ89" s="32"/>
      <c r="BR89" s="88" t="str">
        <f t="shared" si="42"/>
        <v xml:space="preserve"> </v>
      </c>
      <c r="BS89" s="30"/>
      <c r="BT89" s="30"/>
      <c r="BU89" s="81" t="str">
        <f t="shared" si="43"/>
        <v xml:space="preserve"> </v>
      </c>
      <c r="BV89" s="38"/>
      <c r="BW89" s="32"/>
      <c r="BX89" s="32"/>
      <c r="BY89" s="32"/>
      <c r="BZ89" s="32"/>
      <c r="CA89" s="88" t="str">
        <f t="shared" si="44"/>
        <v xml:space="preserve"> </v>
      </c>
      <c r="CB89" s="30"/>
      <c r="CC89" s="30"/>
      <c r="CD89" s="81" t="str">
        <f t="shared" si="45"/>
        <v xml:space="preserve"> </v>
      </c>
      <c r="CE89" s="38"/>
      <c r="CF89" s="32"/>
      <c r="CG89" s="32"/>
      <c r="CH89" s="32"/>
      <c r="CI89" s="32"/>
      <c r="CJ89" s="88" t="str">
        <f t="shared" si="46"/>
        <v xml:space="preserve"> </v>
      </c>
      <c r="CK89" s="30"/>
      <c r="CL89" s="30"/>
      <c r="CM89" s="81" t="str">
        <f t="shared" si="47"/>
        <v xml:space="preserve"> </v>
      </c>
    </row>
    <row r="90" spans="1:91" x14ac:dyDescent="0.2">
      <c r="A90" s="70"/>
      <c r="B90" s="38"/>
      <c r="C90" s="32"/>
      <c r="D90" s="32"/>
      <c r="E90" s="32"/>
      <c r="F90" s="32"/>
      <c r="G90" s="88" t="str">
        <f t="shared" si="0"/>
        <v xml:space="preserve"> </v>
      </c>
      <c r="H90" s="30"/>
      <c r="I90" s="30"/>
      <c r="J90" s="81" t="str">
        <f t="shared" si="29"/>
        <v xml:space="preserve"> </v>
      </c>
      <c r="K90" s="38"/>
      <c r="L90" s="32"/>
      <c r="M90" s="32"/>
      <c r="N90" s="32"/>
      <c r="O90" s="32"/>
      <c r="P90" s="88" t="str">
        <f t="shared" si="30"/>
        <v xml:space="preserve"> </v>
      </c>
      <c r="Q90" s="30"/>
      <c r="R90" s="30"/>
      <c r="S90" s="81" t="str">
        <f t="shared" si="31"/>
        <v xml:space="preserve"> </v>
      </c>
      <c r="T90" s="38"/>
      <c r="U90" s="32"/>
      <c r="V90" s="32"/>
      <c r="W90" s="32"/>
      <c r="X90" s="32"/>
      <c r="Y90" s="88" t="str">
        <f t="shared" si="32"/>
        <v xml:space="preserve"> </v>
      </c>
      <c r="Z90" s="30"/>
      <c r="AA90" s="30"/>
      <c r="AB90" s="81" t="str">
        <f t="shared" si="33"/>
        <v xml:space="preserve"> </v>
      </c>
      <c r="AC90" s="38"/>
      <c r="AD90" s="32"/>
      <c r="AE90" s="32"/>
      <c r="AF90" s="32"/>
      <c r="AG90" s="32"/>
      <c r="AH90" s="88" t="str">
        <f t="shared" si="34"/>
        <v xml:space="preserve"> </v>
      </c>
      <c r="AI90" s="30"/>
      <c r="AJ90" s="30"/>
      <c r="AK90" s="81" t="str">
        <f t="shared" si="35"/>
        <v xml:space="preserve"> </v>
      </c>
      <c r="AL90" s="38"/>
      <c r="AM90" s="32"/>
      <c r="AN90" s="32"/>
      <c r="AO90" s="32"/>
      <c r="AP90" s="32"/>
      <c r="AQ90" s="88" t="str">
        <f t="shared" si="36"/>
        <v xml:space="preserve"> </v>
      </c>
      <c r="AR90" s="30"/>
      <c r="AS90" s="30"/>
      <c r="AT90" s="81" t="str">
        <f t="shared" si="37"/>
        <v xml:space="preserve"> </v>
      </c>
      <c r="AU90" s="38"/>
      <c r="AV90" s="32"/>
      <c r="AW90" s="32"/>
      <c r="AX90" s="32"/>
      <c r="AY90" s="32"/>
      <c r="AZ90" s="88" t="str">
        <f t="shared" si="38"/>
        <v xml:space="preserve"> </v>
      </c>
      <c r="BA90" s="30"/>
      <c r="BB90" s="30"/>
      <c r="BC90" s="81" t="str">
        <f t="shared" si="39"/>
        <v xml:space="preserve"> </v>
      </c>
      <c r="BD90" s="38"/>
      <c r="BE90" s="32"/>
      <c r="BF90" s="32"/>
      <c r="BG90" s="32"/>
      <c r="BH90" s="32"/>
      <c r="BI90" s="88" t="str">
        <f t="shared" si="40"/>
        <v xml:space="preserve"> </v>
      </c>
      <c r="BJ90" s="30"/>
      <c r="BK90" s="30"/>
      <c r="BL90" s="81" t="str">
        <f t="shared" si="41"/>
        <v xml:space="preserve"> </v>
      </c>
      <c r="BM90" s="38"/>
      <c r="BN90" s="32"/>
      <c r="BO90" s="32"/>
      <c r="BP90" s="32"/>
      <c r="BQ90" s="32"/>
      <c r="BR90" s="88" t="str">
        <f t="shared" si="42"/>
        <v xml:space="preserve"> </v>
      </c>
      <c r="BS90" s="30"/>
      <c r="BT90" s="30"/>
      <c r="BU90" s="81" t="str">
        <f t="shared" si="43"/>
        <v xml:space="preserve"> </v>
      </c>
      <c r="BV90" s="38"/>
      <c r="BW90" s="32"/>
      <c r="BX90" s="32"/>
      <c r="BY90" s="32"/>
      <c r="BZ90" s="32"/>
      <c r="CA90" s="88" t="str">
        <f t="shared" si="44"/>
        <v xml:space="preserve"> </v>
      </c>
      <c r="CB90" s="30"/>
      <c r="CC90" s="30"/>
      <c r="CD90" s="81" t="str">
        <f t="shared" si="45"/>
        <v xml:space="preserve"> </v>
      </c>
      <c r="CE90" s="38"/>
      <c r="CF90" s="32"/>
      <c r="CG90" s="32"/>
      <c r="CH90" s="32"/>
      <c r="CI90" s="32"/>
      <c r="CJ90" s="88" t="str">
        <f t="shared" si="46"/>
        <v xml:space="preserve"> </v>
      </c>
      <c r="CK90" s="30"/>
      <c r="CL90" s="30"/>
      <c r="CM90" s="81" t="str">
        <f t="shared" si="47"/>
        <v xml:space="preserve"> </v>
      </c>
    </row>
    <row r="91" spans="1:91" x14ac:dyDescent="0.2">
      <c r="A91" s="70"/>
      <c r="B91" s="38"/>
      <c r="C91" s="32"/>
      <c r="D91" s="32"/>
      <c r="E91" s="32"/>
      <c r="F91" s="32"/>
      <c r="G91" s="88" t="str">
        <f t="shared" si="0"/>
        <v xml:space="preserve"> </v>
      </c>
      <c r="H91" s="30"/>
      <c r="I91" s="30"/>
      <c r="J91" s="81" t="str">
        <f t="shared" si="29"/>
        <v xml:space="preserve"> </v>
      </c>
      <c r="K91" s="38"/>
      <c r="L91" s="32"/>
      <c r="M91" s="32"/>
      <c r="N91" s="32"/>
      <c r="O91" s="32"/>
      <c r="P91" s="88" t="str">
        <f t="shared" si="30"/>
        <v xml:space="preserve"> </v>
      </c>
      <c r="Q91" s="30"/>
      <c r="R91" s="30"/>
      <c r="S91" s="81" t="str">
        <f t="shared" si="31"/>
        <v xml:space="preserve"> </v>
      </c>
      <c r="T91" s="38"/>
      <c r="U91" s="32"/>
      <c r="V91" s="32"/>
      <c r="W91" s="32"/>
      <c r="X91" s="32"/>
      <c r="Y91" s="88" t="str">
        <f t="shared" si="32"/>
        <v xml:space="preserve"> </v>
      </c>
      <c r="Z91" s="30"/>
      <c r="AA91" s="30"/>
      <c r="AB91" s="81" t="str">
        <f t="shared" si="33"/>
        <v xml:space="preserve"> </v>
      </c>
      <c r="AC91" s="38"/>
      <c r="AD91" s="32"/>
      <c r="AE91" s="32"/>
      <c r="AF91" s="32"/>
      <c r="AG91" s="32"/>
      <c r="AH91" s="88" t="str">
        <f t="shared" si="34"/>
        <v xml:space="preserve"> </v>
      </c>
      <c r="AI91" s="30"/>
      <c r="AJ91" s="30"/>
      <c r="AK91" s="81" t="str">
        <f t="shared" si="35"/>
        <v xml:space="preserve"> </v>
      </c>
      <c r="AL91" s="38"/>
      <c r="AM91" s="32"/>
      <c r="AN91" s="32"/>
      <c r="AO91" s="32"/>
      <c r="AP91" s="32"/>
      <c r="AQ91" s="88" t="str">
        <f t="shared" si="36"/>
        <v xml:space="preserve"> </v>
      </c>
      <c r="AR91" s="30"/>
      <c r="AS91" s="30"/>
      <c r="AT91" s="81" t="str">
        <f t="shared" si="37"/>
        <v xml:space="preserve"> </v>
      </c>
      <c r="AU91" s="38"/>
      <c r="AV91" s="32"/>
      <c r="AW91" s="32"/>
      <c r="AX91" s="32"/>
      <c r="AY91" s="32"/>
      <c r="AZ91" s="88" t="str">
        <f t="shared" si="38"/>
        <v xml:space="preserve"> </v>
      </c>
      <c r="BA91" s="30"/>
      <c r="BB91" s="30"/>
      <c r="BC91" s="81" t="str">
        <f t="shared" si="39"/>
        <v xml:space="preserve"> </v>
      </c>
      <c r="BD91" s="38"/>
      <c r="BE91" s="32"/>
      <c r="BF91" s="32"/>
      <c r="BG91" s="32"/>
      <c r="BH91" s="32"/>
      <c r="BI91" s="88" t="str">
        <f t="shared" si="40"/>
        <v xml:space="preserve"> </v>
      </c>
      <c r="BJ91" s="30"/>
      <c r="BK91" s="30"/>
      <c r="BL91" s="81" t="str">
        <f t="shared" si="41"/>
        <v xml:space="preserve"> </v>
      </c>
      <c r="BM91" s="38"/>
      <c r="BN91" s="32"/>
      <c r="BO91" s="32"/>
      <c r="BP91" s="32"/>
      <c r="BQ91" s="32"/>
      <c r="BR91" s="88" t="str">
        <f t="shared" si="42"/>
        <v xml:space="preserve"> </v>
      </c>
      <c r="BS91" s="30"/>
      <c r="BT91" s="30"/>
      <c r="BU91" s="81" t="str">
        <f t="shared" si="43"/>
        <v xml:space="preserve"> </v>
      </c>
      <c r="BV91" s="38"/>
      <c r="BW91" s="32"/>
      <c r="BX91" s="32"/>
      <c r="BY91" s="32"/>
      <c r="BZ91" s="32"/>
      <c r="CA91" s="88" t="str">
        <f t="shared" si="44"/>
        <v xml:space="preserve"> </v>
      </c>
      <c r="CB91" s="30"/>
      <c r="CC91" s="30"/>
      <c r="CD91" s="81" t="str">
        <f t="shared" si="45"/>
        <v xml:space="preserve"> </v>
      </c>
      <c r="CE91" s="38"/>
      <c r="CF91" s="32"/>
      <c r="CG91" s="32"/>
      <c r="CH91" s="32"/>
      <c r="CI91" s="32"/>
      <c r="CJ91" s="88" t="str">
        <f t="shared" si="46"/>
        <v xml:space="preserve"> </v>
      </c>
      <c r="CK91" s="30"/>
      <c r="CL91" s="30"/>
      <c r="CM91" s="81" t="str">
        <f t="shared" si="47"/>
        <v xml:space="preserve"> </v>
      </c>
    </row>
    <row r="92" spans="1:91" x14ac:dyDescent="0.2">
      <c r="A92" s="70"/>
      <c r="B92" s="38"/>
      <c r="C92" s="32"/>
      <c r="D92" s="32"/>
      <c r="E92" s="32"/>
      <c r="F92" s="32"/>
      <c r="G92" s="88" t="str">
        <f t="shared" si="0"/>
        <v xml:space="preserve"> </v>
      </c>
      <c r="H92" s="30"/>
      <c r="I92" s="30"/>
      <c r="J92" s="81" t="str">
        <f t="shared" si="29"/>
        <v xml:space="preserve"> </v>
      </c>
      <c r="K92" s="38"/>
      <c r="L92" s="32"/>
      <c r="M92" s="32"/>
      <c r="N92" s="32"/>
      <c r="O92" s="32"/>
      <c r="P92" s="88" t="str">
        <f t="shared" si="30"/>
        <v xml:space="preserve"> </v>
      </c>
      <c r="Q92" s="30"/>
      <c r="R92" s="30"/>
      <c r="S92" s="81" t="str">
        <f t="shared" si="31"/>
        <v xml:space="preserve"> </v>
      </c>
      <c r="T92" s="38"/>
      <c r="U92" s="32"/>
      <c r="V92" s="32"/>
      <c r="W92" s="32"/>
      <c r="X92" s="32"/>
      <c r="Y92" s="88" t="str">
        <f t="shared" si="32"/>
        <v xml:space="preserve"> </v>
      </c>
      <c r="Z92" s="30"/>
      <c r="AA92" s="30"/>
      <c r="AB92" s="81" t="str">
        <f t="shared" si="33"/>
        <v xml:space="preserve"> </v>
      </c>
      <c r="AC92" s="38"/>
      <c r="AD92" s="32"/>
      <c r="AE92" s="32"/>
      <c r="AF92" s="32"/>
      <c r="AG92" s="32"/>
      <c r="AH92" s="88" t="str">
        <f t="shared" si="34"/>
        <v xml:space="preserve"> </v>
      </c>
      <c r="AI92" s="30"/>
      <c r="AJ92" s="30"/>
      <c r="AK92" s="81" t="str">
        <f t="shared" si="35"/>
        <v xml:space="preserve"> </v>
      </c>
      <c r="AL92" s="38"/>
      <c r="AM92" s="32"/>
      <c r="AN92" s="32"/>
      <c r="AO92" s="32"/>
      <c r="AP92" s="32"/>
      <c r="AQ92" s="88" t="str">
        <f t="shared" si="36"/>
        <v xml:space="preserve"> </v>
      </c>
      <c r="AR92" s="30"/>
      <c r="AS92" s="30"/>
      <c r="AT92" s="81" t="str">
        <f t="shared" si="37"/>
        <v xml:space="preserve"> </v>
      </c>
      <c r="AU92" s="38"/>
      <c r="AV92" s="32"/>
      <c r="AW92" s="32"/>
      <c r="AX92" s="32"/>
      <c r="AY92" s="32"/>
      <c r="AZ92" s="88" t="str">
        <f t="shared" si="38"/>
        <v xml:space="preserve"> </v>
      </c>
      <c r="BA92" s="30"/>
      <c r="BB92" s="30"/>
      <c r="BC92" s="81" t="str">
        <f t="shared" si="39"/>
        <v xml:space="preserve"> </v>
      </c>
      <c r="BD92" s="38"/>
      <c r="BE92" s="32"/>
      <c r="BF92" s="32"/>
      <c r="BG92" s="32"/>
      <c r="BH92" s="32"/>
      <c r="BI92" s="88" t="str">
        <f t="shared" si="40"/>
        <v xml:space="preserve"> </v>
      </c>
      <c r="BJ92" s="30"/>
      <c r="BK92" s="30"/>
      <c r="BL92" s="81" t="str">
        <f t="shared" si="41"/>
        <v xml:space="preserve"> </v>
      </c>
      <c r="BM92" s="38"/>
      <c r="BN92" s="32"/>
      <c r="BO92" s="32"/>
      <c r="BP92" s="32"/>
      <c r="BQ92" s="32"/>
      <c r="BR92" s="88" t="str">
        <f t="shared" si="42"/>
        <v xml:space="preserve"> </v>
      </c>
      <c r="BS92" s="30"/>
      <c r="BT92" s="30"/>
      <c r="BU92" s="81" t="str">
        <f t="shared" si="43"/>
        <v xml:space="preserve"> </v>
      </c>
      <c r="BV92" s="38"/>
      <c r="BW92" s="32"/>
      <c r="BX92" s="32"/>
      <c r="BY92" s="32"/>
      <c r="BZ92" s="32"/>
      <c r="CA92" s="88" t="str">
        <f t="shared" si="44"/>
        <v xml:space="preserve"> </v>
      </c>
      <c r="CB92" s="30"/>
      <c r="CC92" s="30"/>
      <c r="CD92" s="81" t="str">
        <f t="shared" si="45"/>
        <v xml:space="preserve"> </v>
      </c>
      <c r="CE92" s="38"/>
      <c r="CF92" s="32"/>
      <c r="CG92" s="32"/>
      <c r="CH92" s="32"/>
      <c r="CI92" s="32"/>
      <c r="CJ92" s="88" t="str">
        <f t="shared" si="46"/>
        <v xml:space="preserve"> </v>
      </c>
      <c r="CK92" s="30"/>
      <c r="CL92" s="30"/>
      <c r="CM92" s="81" t="str">
        <f t="shared" si="47"/>
        <v xml:space="preserve"> </v>
      </c>
    </row>
    <row r="93" spans="1:91" x14ac:dyDescent="0.2">
      <c r="A93" s="70"/>
      <c r="B93" s="38"/>
      <c r="C93" s="32"/>
      <c r="D93" s="32"/>
      <c r="E93" s="32"/>
      <c r="F93" s="32"/>
      <c r="G93" s="88" t="str">
        <f t="shared" si="0"/>
        <v xml:space="preserve"> </v>
      </c>
      <c r="H93" s="30"/>
      <c r="I93" s="30"/>
      <c r="J93" s="81" t="str">
        <f t="shared" si="29"/>
        <v xml:space="preserve"> </v>
      </c>
      <c r="K93" s="38"/>
      <c r="L93" s="32"/>
      <c r="M93" s="32"/>
      <c r="N93" s="32"/>
      <c r="O93" s="32"/>
      <c r="P93" s="88" t="str">
        <f t="shared" si="30"/>
        <v xml:space="preserve"> </v>
      </c>
      <c r="Q93" s="30"/>
      <c r="R93" s="30"/>
      <c r="S93" s="81" t="str">
        <f t="shared" si="31"/>
        <v xml:space="preserve"> </v>
      </c>
      <c r="T93" s="38"/>
      <c r="U93" s="32"/>
      <c r="V93" s="32"/>
      <c r="W93" s="32"/>
      <c r="X93" s="32"/>
      <c r="Y93" s="88" t="str">
        <f t="shared" si="32"/>
        <v xml:space="preserve"> </v>
      </c>
      <c r="Z93" s="30"/>
      <c r="AA93" s="30"/>
      <c r="AB93" s="81" t="str">
        <f t="shared" si="33"/>
        <v xml:space="preserve"> </v>
      </c>
      <c r="AC93" s="38"/>
      <c r="AD93" s="32"/>
      <c r="AE93" s="32"/>
      <c r="AF93" s="32"/>
      <c r="AG93" s="32"/>
      <c r="AH93" s="88" t="str">
        <f t="shared" si="34"/>
        <v xml:space="preserve"> </v>
      </c>
      <c r="AI93" s="30"/>
      <c r="AJ93" s="30"/>
      <c r="AK93" s="81" t="str">
        <f t="shared" si="35"/>
        <v xml:space="preserve"> </v>
      </c>
      <c r="AL93" s="38"/>
      <c r="AM93" s="32"/>
      <c r="AN93" s="32"/>
      <c r="AO93" s="32"/>
      <c r="AP93" s="32"/>
      <c r="AQ93" s="88" t="str">
        <f t="shared" si="36"/>
        <v xml:space="preserve"> </v>
      </c>
      <c r="AR93" s="30"/>
      <c r="AS93" s="30"/>
      <c r="AT93" s="81" t="str">
        <f t="shared" si="37"/>
        <v xml:space="preserve"> </v>
      </c>
      <c r="AU93" s="38"/>
      <c r="AV93" s="32"/>
      <c r="AW93" s="32"/>
      <c r="AX93" s="32"/>
      <c r="AY93" s="32"/>
      <c r="AZ93" s="88" t="str">
        <f t="shared" si="38"/>
        <v xml:space="preserve"> </v>
      </c>
      <c r="BA93" s="30"/>
      <c r="BB93" s="30"/>
      <c r="BC93" s="81" t="str">
        <f t="shared" si="39"/>
        <v xml:space="preserve"> </v>
      </c>
      <c r="BD93" s="38"/>
      <c r="BE93" s="32"/>
      <c r="BF93" s="32"/>
      <c r="BG93" s="32"/>
      <c r="BH93" s="32"/>
      <c r="BI93" s="88" t="str">
        <f t="shared" si="40"/>
        <v xml:space="preserve"> </v>
      </c>
      <c r="BJ93" s="30"/>
      <c r="BK93" s="30"/>
      <c r="BL93" s="81" t="str">
        <f t="shared" si="41"/>
        <v xml:space="preserve"> </v>
      </c>
      <c r="BM93" s="38"/>
      <c r="BN93" s="32"/>
      <c r="BO93" s="32"/>
      <c r="BP93" s="32"/>
      <c r="BQ93" s="32"/>
      <c r="BR93" s="88" t="str">
        <f t="shared" si="42"/>
        <v xml:space="preserve"> </v>
      </c>
      <c r="BS93" s="30"/>
      <c r="BT93" s="30"/>
      <c r="BU93" s="81" t="str">
        <f t="shared" si="43"/>
        <v xml:space="preserve"> </v>
      </c>
      <c r="BV93" s="38"/>
      <c r="BW93" s="32"/>
      <c r="BX93" s="32"/>
      <c r="BY93" s="32"/>
      <c r="BZ93" s="32"/>
      <c r="CA93" s="88" t="str">
        <f t="shared" si="44"/>
        <v xml:space="preserve"> </v>
      </c>
      <c r="CB93" s="30"/>
      <c r="CC93" s="30"/>
      <c r="CD93" s="81" t="str">
        <f t="shared" si="45"/>
        <v xml:space="preserve"> </v>
      </c>
      <c r="CE93" s="38"/>
      <c r="CF93" s="32"/>
      <c r="CG93" s="32"/>
      <c r="CH93" s="32"/>
      <c r="CI93" s="32"/>
      <c r="CJ93" s="88" t="str">
        <f t="shared" si="46"/>
        <v xml:space="preserve"> </v>
      </c>
      <c r="CK93" s="30"/>
      <c r="CL93" s="30"/>
      <c r="CM93" s="81" t="str">
        <f t="shared" si="47"/>
        <v xml:space="preserve"> </v>
      </c>
    </row>
    <row r="94" spans="1:91" x14ac:dyDescent="0.2">
      <c r="A94" s="70"/>
      <c r="B94" s="38"/>
      <c r="C94" s="32"/>
      <c r="D94" s="32"/>
      <c r="E94" s="32"/>
      <c r="F94" s="32"/>
      <c r="G94" s="88" t="str">
        <f t="shared" si="0"/>
        <v xml:space="preserve"> </v>
      </c>
      <c r="H94" s="30"/>
      <c r="I94" s="30"/>
      <c r="J94" s="81" t="str">
        <f t="shared" si="29"/>
        <v xml:space="preserve"> </v>
      </c>
      <c r="K94" s="38"/>
      <c r="L94" s="32"/>
      <c r="M94" s="32"/>
      <c r="N94" s="32"/>
      <c r="O94" s="32"/>
      <c r="P94" s="88" t="str">
        <f t="shared" si="30"/>
        <v xml:space="preserve"> </v>
      </c>
      <c r="Q94" s="30"/>
      <c r="R94" s="30"/>
      <c r="S94" s="81" t="str">
        <f t="shared" si="31"/>
        <v xml:space="preserve"> </v>
      </c>
      <c r="T94" s="38"/>
      <c r="U94" s="32"/>
      <c r="V94" s="32"/>
      <c r="W94" s="32"/>
      <c r="X94" s="32"/>
      <c r="Y94" s="88" t="str">
        <f t="shared" si="32"/>
        <v xml:space="preserve"> </v>
      </c>
      <c r="Z94" s="30"/>
      <c r="AA94" s="30"/>
      <c r="AB94" s="81" t="str">
        <f t="shared" si="33"/>
        <v xml:space="preserve"> </v>
      </c>
      <c r="AC94" s="38"/>
      <c r="AD94" s="32"/>
      <c r="AE94" s="32"/>
      <c r="AF94" s="32"/>
      <c r="AG94" s="32"/>
      <c r="AH94" s="88" t="str">
        <f t="shared" si="34"/>
        <v xml:space="preserve"> </v>
      </c>
      <c r="AI94" s="30"/>
      <c r="AJ94" s="30"/>
      <c r="AK94" s="81" t="str">
        <f t="shared" si="35"/>
        <v xml:space="preserve"> </v>
      </c>
      <c r="AL94" s="38"/>
      <c r="AM94" s="32"/>
      <c r="AN94" s="32"/>
      <c r="AO94" s="32"/>
      <c r="AP94" s="32"/>
      <c r="AQ94" s="88" t="str">
        <f t="shared" si="36"/>
        <v xml:space="preserve"> </v>
      </c>
      <c r="AR94" s="30"/>
      <c r="AS94" s="30"/>
      <c r="AT94" s="81" t="str">
        <f t="shared" si="37"/>
        <v xml:space="preserve"> </v>
      </c>
      <c r="AU94" s="38"/>
      <c r="AV94" s="32"/>
      <c r="AW94" s="32"/>
      <c r="AX94" s="32"/>
      <c r="AY94" s="32"/>
      <c r="AZ94" s="88" t="str">
        <f t="shared" si="38"/>
        <v xml:space="preserve"> </v>
      </c>
      <c r="BA94" s="30"/>
      <c r="BB94" s="30"/>
      <c r="BC94" s="81" t="str">
        <f t="shared" si="39"/>
        <v xml:space="preserve"> </v>
      </c>
      <c r="BD94" s="38"/>
      <c r="BE94" s="32"/>
      <c r="BF94" s="32"/>
      <c r="BG94" s="32"/>
      <c r="BH94" s="32"/>
      <c r="BI94" s="88" t="str">
        <f t="shared" si="40"/>
        <v xml:space="preserve"> </v>
      </c>
      <c r="BJ94" s="30"/>
      <c r="BK94" s="30"/>
      <c r="BL94" s="81" t="str">
        <f t="shared" si="41"/>
        <v xml:space="preserve"> </v>
      </c>
      <c r="BM94" s="38"/>
      <c r="BN94" s="32"/>
      <c r="BO94" s="32"/>
      <c r="BP94" s="32"/>
      <c r="BQ94" s="32"/>
      <c r="BR94" s="88" t="str">
        <f t="shared" si="42"/>
        <v xml:space="preserve"> </v>
      </c>
      <c r="BS94" s="30"/>
      <c r="BT94" s="30"/>
      <c r="BU94" s="81" t="str">
        <f t="shared" si="43"/>
        <v xml:space="preserve"> </v>
      </c>
      <c r="BV94" s="38"/>
      <c r="BW94" s="32"/>
      <c r="BX94" s="32"/>
      <c r="BY94" s="32"/>
      <c r="BZ94" s="32"/>
      <c r="CA94" s="88" t="str">
        <f t="shared" si="44"/>
        <v xml:space="preserve"> </v>
      </c>
      <c r="CB94" s="30"/>
      <c r="CC94" s="30"/>
      <c r="CD94" s="81" t="str">
        <f t="shared" si="45"/>
        <v xml:space="preserve"> </v>
      </c>
      <c r="CE94" s="38"/>
      <c r="CF94" s="32"/>
      <c r="CG94" s="32"/>
      <c r="CH94" s="32"/>
      <c r="CI94" s="32"/>
      <c r="CJ94" s="88" t="str">
        <f t="shared" si="46"/>
        <v xml:space="preserve"> </v>
      </c>
      <c r="CK94" s="30"/>
      <c r="CL94" s="30"/>
      <c r="CM94" s="81" t="str">
        <f t="shared" si="47"/>
        <v xml:space="preserve"> </v>
      </c>
    </row>
    <row r="95" spans="1:91" x14ac:dyDescent="0.2">
      <c r="A95" s="70"/>
      <c r="B95" s="38"/>
      <c r="C95" s="32"/>
      <c r="D95" s="32"/>
      <c r="E95" s="32"/>
      <c r="F95" s="32"/>
      <c r="G95" s="88" t="str">
        <f t="shared" si="0"/>
        <v xml:space="preserve"> </v>
      </c>
      <c r="H95" s="30"/>
      <c r="I95" s="30"/>
      <c r="J95" s="81" t="str">
        <f t="shared" si="29"/>
        <v xml:space="preserve"> </v>
      </c>
      <c r="K95" s="38"/>
      <c r="L95" s="32"/>
      <c r="M95" s="32"/>
      <c r="N95" s="32"/>
      <c r="O95" s="32"/>
      <c r="P95" s="88" t="str">
        <f t="shared" si="30"/>
        <v xml:space="preserve"> </v>
      </c>
      <c r="Q95" s="30"/>
      <c r="R95" s="30"/>
      <c r="S95" s="81" t="str">
        <f t="shared" si="31"/>
        <v xml:space="preserve"> </v>
      </c>
      <c r="T95" s="38"/>
      <c r="U95" s="32"/>
      <c r="V95" s="32"/>
      <c r="W95" s="32"/>
      <c r="X95" s="32"/>
      <c r="Y95" s="88" t="str">
        <f t="shared" si="32"/>
        <v xml:space="preserve"> </v>
      </c>
      <c r="Z95" s="30"/>
      <c r="AA95" s="30"/>
      <c r="AB95" s="81" t="str">
        <f t="shared" si="33"/>
        <v xml:space="preserve"> </v>
      </c>
      <c r="AC95" s="38"/>
      <c r="AD95" s="32"/>
      <c r="AE95" s="32"/>
      <c r="AF95" s="32"/>
      <c r="AG95" s="32"/>
      <c r="AH95" s="88" t="str">
        <f t="shared" si="34"/>
        <v xml:space="preserve"> </v>
      </c>
      <c r="AI95" s="30"/>
      <c r="AJ95" s="30"/>
      <c r="AK95" s="81" t="str">
        <f t="shared" si="35"/>
        <v xml:space="preserve"> </v>
      </c>
      <c r="AL95" s="38"/>
      <c r="AM95" s="32"/>
      <c r="AN95" s="32"/>
      <c r="AO95" s="32"/>
      <c r="AP95" s="32"/>
      <c r="AQ95" s="88" t="str">
        <f t="shared" si="36"/>
        <v xml:space="preserve"> </v>
      </c>
      <c r="AR95" s="30"/>
      <c r="AS95" s="30"/>
      <c r="AT95" s="81" t="str">
        <f t="shared" si="37"/>
        <v xml:space="preserve"> </v>
      </c>
      <c r="AU95" s="38"/>
      <c r="AV95" s="32"/>
      <c r="AW95" s="32"/>
      <c r="AX95" s="32"/>
      <c r="AY95" s="32"/>
      <c r="AZ95" s="88" t="str">
        <f t="shared" si="38"/>
        <v xml:space="preserve"> </v>
      </c>
      <c r="BA95" s="30"/>
      <c r="BB95" s="30"/>
      <c r="BC95" s="81" t="str">
        <f t="shared" si="39"/>
        <v xml:space="preserve"> </v>
      </c>
      <c r="BD95" s="38"/>
      <c r="BE95" s="32"/>
      <c r="BF95" s="32"/>
      <c r="BG95" s="32"/>
      <c r="BH95" s="32"/>
      <c r="BI95" s="88" t="str">
        <f t="shared" si="40"/>
        <v xml:space="preserve"> </v>
      </c>
      <c r="BJ95" s="30"/>
      <c r="BK95" s="30"/>
      <c r="BL95" s="81" t="str">
        <f t="shared" si="41"/>
        <v xml:space="preserve"> </v>
      </c>
      <c r="BM95" s="38"/>
      <c r="BN95" s="32"/>
      <c r="BO95" s="32"/>
      <c r="BP95" s="32"/>
      <c r="BQ95" s="32"/>
      <c r="BR95" s="88" t="str">
        <f t="shared" si="42"/>
        <v xml:space="preserve"> </v>
      </c>
      <c r="BS95" s="30"/>
      <c r="BT95" s="30"/>
      <c r="BU95" s="81" t="str">
        <f t="shared" si="43"/>
        <v xml:space="preserve"> </v>
      </c>
      <c r="BV95" s="38"/>
      <c r="BW95" s="32"/>
      <c r="BX95" s="32"/>
      <c r="BY95" s="32"/>
      <c r="BZ95" s="32"/>
      <c r="CA95" s="88" t="str">
        <f t="shared" si="44"/>
        <v xml:space="preserve"> </v>
      </c>
      <c r="CB95" s="30"/>
      <c r="CC95" s="30"/>
      <c r="CD95" s="81" t="str">
        <f t="shared" si="45"/>
        <v xml:space="preserve"> </v>
      </c>
      <c r="CE95" s="38"/>
      <c r="CF95" s="32"/>
      <c r="CG95" s="32"/>
      <c r="CH95" s="32"/>
      <c r="CI95" s="32"/>
      <c r="CJ95" s="88" t="str">
        <f t="shared" si="46"/>
        <v xml:space="preserve"> </v>
      </c>
      <c r="CK95" s="30"/>
      <c r="CL95" s="30"/>
      <c r="CM95" s="81" t="str">
        <f t="shared" si="47"/>
        <v xml:space="preserve"> </v>
      </c>
    </row>
    <row r="96" spans="1:91" x14ac:dyDescent="0.2">
      <c r="A96" s="70"/>
      <c r="B96" s="38"/>
      <c r="C96" s="32"/>
      <c r="D96" s="32"/>
      <c r="E96" s="32"/>
      <c r="F96" s="32"/>
      <c r="G96" s="88" t="str">
        <f t="shared" si="0"/>
        <v xml:space="preserve"> </v>
      </c>
      <c r="H96" s="30"/>
      <c r="I96" s="30"/>
      <c r="J96" s="81" t="str">
        <f t="shared" si="29"/>
        <v xml:space="preserve"> </v>
      </c>
      <c r="K96" s="38"/>
      <c r="L96" s="32"/>
      <c r="M96" s="32"/>
      <c r="N96" s="32"/>
      <c r="O96" s="32"/>
      <c r="P96" s="88" t="str">
        <f t="shared" si="30"/>
        <v xml:space="preserve"> </v>
      </c>
      <c r="Q96" s="30"/>
      <c r="R96" s="30"/>
      <c r="S96" s="81" t="str">
        <f t="shared" si="31"/>
        <v xml:space="preserve"> </v>
      </c>
      <c r="T96" s="38"/>
      <c r="U96" s="32"/>
      <c r="V96" s="32"/>
      <c r="W96" s="32"/>
      <c r="X96" s="32"/>
      <c r="Y96" s="88" t="str">
        <f t="shared" si="32"/>
        <v xml:space="preserve"> </v>
      </c>
      <c r="Z96" s="30"/>
      <c r="AA96" s="30"/>
      <c r="AB96" s="81" t="str">
        <f t="shared" si="33"/>
        <v xml:space="preserve"> </v>
      </c>
      <c r="AC96" s="38"/>
      <c r="AD96" s="32"/>
      <c r="AE96" s="32"/>
      <c r="AF96" s="32"/>
      <c r="AG96" s="32"/>
      <c r="AH96" s="88" t="str">
        <f t="shared" si="34"/>
        <v xml:space="preserve"> </v>
      </c>
      <c r="AI96" s="30"/>
      <c r="AJ96" s="30"/>
      <c r="AK96" s="81" t="str">
        <f t="shared" si="35"/>
        <v xml:space="preserve"> </v>
      </c>
      <c r="AL96" s="38"/>
      <c r="AM96" s="32"/>
      <c r="AN96" s="32"/>
      <c r="AO96" s="32"/>
      <c r="AP96" s="32"/>
      <c r="AQ96" s="88" t="str">
        <f t="shared" si="36"/>
        <v xml:space="preserve"> </v>
      </c>
      <c r="AR96" s="30"/>
      <c r="AS96" s="30"/>
      <c r="AT96" s="81" t="str">
        <f t="shared" si="37"/>
        <v xml:space="preserve"> </v>
      </c>
      <c r="AU96" s="38"/>
      <c r="AV96" s="32"/>
      <c r="AW96" s="32"/>
      <c r="AX96" s="32"/>
      <c r="AY96" s="32"/>
      <c r="AZ96" s="88" t="str">
        <f t="shared" si="38"/>
        <v xml:space="preserve"> </v>
      </c>
      <c r="BA96" s="30"/>
      <c r="BB96" s="30"/>
      <c r="BC96" s="81" t="str">
        <f t="shared" si="39"/>
        <v xml:space="preserve"> </v>
      </c>
      <c r="BD96" s="38"/>
      <c r="BE96" s="32"/>
      <c r="BF96" s="32"/>
      <c r="BG96" s="32"/>
      <c r="BH96" s="32"/>
      <c r="BI96" s="88" t="str">
        <f t="shared" si="40"/>
        <v xml:space="preserve"> </v>
      </c>
      <c r="BJ96" s="30"/>
      <c r="BK96" s="30"/>
      <c r="BL96" s="81" t="str">
        <f t="shared" si="41"/>
        <v xml:space="preserve"> </v>
      </c>
      <c r="BM96" s="38"/>
      <c r="BN96" s="32"/>
      <c r="BO96" s="32"/>
      <c r="BP96" s="32"/>
      <c r="BQ96" s="32"/>
      <c r="BR96" s="88" t="str">
        <f t="shared" si="42"/>
        <v xml:space="preserve"> </v>
      </c>
      <c r="BS96" s="30"/>
      <c r="BT96" s="30"/>
      <c r="BU96" s="81" t="str">
        <f t="shared" si="43"/>
        <v xml:space="preserve"> </v>
      </c>
      <c r="BV96" s="38"/>
      <c r="BW96" s="32"/>
      <c r="BX96" s="32"/>
      <c r="BY96" s="32"/>
      <c r="BZ96" s="32"/>
      <c r="CA96" s="88" t="str">
        <f t="shared" si="44"/>
        <v xml:space="preserve"> </v>
      </c>
      <c r="CB96" s="30"/>
      <c r="CC96" s="30"/>
      <c r="CD96" s="81" t="str">
        <f t="shared" si="45"/>
        <v xml:space="preserve"> </v>
      </c>
      <c r="CE96" s="38"/>
      <c r="CF96" s="32"/>
      <c r="CG96" s="32"/>
      <c r="CH96" s="32"/>
      <c r="CI96" s="32"/>
      <c r="CJ96" s="88" t="str">
        <f t="shared" si="46"/>
        <v xml:space="preserve"> </v>
      </c>
      <c r="CK96" s="30"/>
      <c r="CL96" s="30"/>
      <c r="CM96" s="81" t="str">
        <f t="shared" si="47"/>
        <v xml:space="preserve"> </v>
      </c>
    </row>
    <row r="97" spans="1:91" x14ac:dyDescent="0.2">
      <c r="A97" s="70"/>
      <c r="B97" s="38"/>
      <c r="C97" s="32"/>
      <c r="D97" s="32"/>
      <c r="E97" s="32"/>
      <c r="F97" s="32"/>
      <c r="G97" s="88" t="str">
        <f t="shared" si="0"/>
        <v xml:space="preserve"> </v>
      </c>
      <c r="H97" s="30"/>
      <c r="I97" s="30"/>
      <c r="J97" s="81" t="str">
        <f t="shared" si="29"/>
        <v xml:space="preserve"> </v>
      </c>
      <c r="K97" s="38"/>
      <c r="L97" s="32"/>
      <c r="M97" s="32"/>
      <c r="N97" s="32"/>
      <c r="O97" s="32"/>
      <c r="P97" s="88" t="str">
        <f t="shared" si="30"/>
        <v xml:space="preserve"> </v>
      </c>
      <c r="Q97" s="30"/>
      <c r="R97" s="30"/>
      <c r="S97" s="81" t="str">
        <f t="shared" si="31"/>
        <v xml:space="preserve"> </v>
      </c>
      <c r="T97" s="38"/>
      <c r="U97" s="32"/>
      <c r="V97" s="32"/>
      <c r="W97" s="32"/>
      <c r="X97" s="32"/>
      <c r="Y97" s="88" t="str">
        <f t="shared" si="32"/>
        <v xml:space="preserve"> </v>
      </c>
      <c r="Z97" s="30"/>
      <c r="AA97" s="30"/>
      <c r="AB97" s="81" t="str">
        <f t="shared" si="33"/>
        <v xml:space="preserve"> </v>
      </c>
      <c r="AC97" s="38"/>
      <c r="AD97" s="32"/>
      <c r="AE97" s="32"/>
      <c r="AF97" s="32"/>
      <c r="AG97" s="32"/>
      <c r="AH97" s="88" t="str">
        <f t="shared" si="34"/>
        <v xml:space="preserve"> </v>
      </c>
      <c r="AI97" s="30"/>
      <c r="AJ97" s="30"/>
      <c r="AK97" s="81" t="str">
        <f t="shared" si="35"/>
        <v xml:space="preserve"> </v>
      </c>
      <c r="AL97" s="38"/>
      <c r="AM97" s="32"/>
      <c r="AN97" s="32"/>
      <c r="AO97" s="32"/>
      <c r="AP97" s="32"/>
      <c r="AQ97" s="88" t="str">
        <f t="shared" si="36"/>
        <v xml:space="preserve"> </v>
      </c>
      <c r="AR97" s="30"/>
      <c r="AS97" s="30"/>
      <c r="AT97" s="81" t="str">
        <f t="shared" si="37"/>
        <v xml:space="preserve"> </v>
      </c>
      <c r="AU97" s="38"/>
      <c r="AV97" s="32"/>
      <c r="AW97" s="32"/>
      <c r="AX97" s="32"/>
      <c r="AY97" s="32"/>
      <c r="AZ97" s="88" t="str">
        <f t="shared" si="38"/>
        <v xml:space="preserve"> </v>
      </c>
      <c r="BA97" s="30"/>
      <c r="BB97" s="30"/>
      <c r="BC97" s="81" t="str">
        <f t="shared" si="39"/>
        <v xml:space="preserve"> </v>
      </c>
      <c r="BD97" s="38"/>
      <c r="BE97" s="32"/>
      <c r="BF97" s="32"/>
      <c r="BG97" s="32"/>
      <c r="BH97" s="32"/>
      <c r="BI97" s="88" t="str">
        <f t="shared" si="40"/>
        <v xml:space="preserve"> </v>
      </c>
      <c r="BJ97" s="30"/>
      <c r="BK97" s="30"/>
      <c r="BL97" s="81" t="str">
        <f t="shared" si="41"/>
        <v xml:space="preserve"> </v>
      </c>
      <c r="BM97" s="38"/>
      <c r="BN97" s="32"/>
      <c r="BO97" s="32"/>
      <c r="BP97" s="32"/>
      <c r="BQ97" s="32"/>
      <c r="BR97" s="88" t="str">
        <f t="shared" si="42"/>
        <v xml:space="preserve"> </v>
      </c>
      <c r="BS97" s="30"/>
      <c r="BT97" s="30"/>
      <c r="BU97" s="81" t="str">
        <f t="shared" si="43"/>
        <v xml:space="preserve"> </v>
      </c>
      <c r="BV97" s="38"/>
      <c r="BW97" s="32"/>
      <c r="BX97" s="32"/>
      <c r="BY97" s="32"/>
      <c r="BZ97" s="32"/>
      <c r="CA97" s="88" t="str">
        <f t="shared" si="44"/>
        <v xml:space="preserve"> </v>
      </c>
      <c r="CB97" s="30"/>
      <c r="CC97" s="30"/>
      <c r="CD97" s="81" t="str">
        <f t="shared" si="45"/>
        <v xml:space="preserve"> </v>
      </c>
      <c r="CE97" s="38"/>
      <c r="CF97" s="32"/>
      <c r="CG97" s="32"/>
      <c r="CH97" s="32"/>
      <c r="CI97" s="32"/>
      <c r="CJ97" s="88" t="str">
        <f t="shared" si="46"/>
        <v xml:space="preserve"> </v>
      </c>
      <c r="CK97" s="30"/>
      <c r="CL97" s="30"/>
      <c r="CM97" s="81" t="str">
        <f t="shared" si="47"/>
        <v xml:space="preserve"> </v>
      </c>
    </row>
    <row r="98" spans="1:91" x14ac:dyDescent="0.2">
      <c r="A98" s="70"/>
      <c r="B98" s="38"/>
      <c r="C98" s="32"/>
      <c r="D98" s="32"/>
      <c r="E98" s="32"/>
      <c r="F98" s="32"/>
      <c r="G98" s="88" t="str">
        <f t="shared" si="0"/>
        <v xml:space="preserve"> </v>
      </c>
      <c r="H98" s="30"/>
      <c r="I98" s="30"/>
      <c r="J98" s="81" t="str">
        <f t="shared" si="29"/>
        <v xml:space="preserve"> </v>
      </c>
      <c r="K98" s="38"/>
      <c r="L98" s="32"/>
      <c r="M98" s="32"/>
      <c r="N98" s="32"/>
      <c r="O98" s="32"/>
      <c r="P98" s="88" t="str">
        <f t="shared" si="30"/>
        <v xml:space="preserve"> </v>
      </c>
      <c r="Q98" s="30"/>
      <c r="R98" s="30"/>
      <c r="S98" s="81" t="str">
        <f t="shared" si="31"/>
        <v xml:space="preserve"> </v>
      </c>
      <c r="T98" s="38"/>
      <c r="U98" s="32"/>
      <c r="V98" s="32"/>
      <c r="W98" s="32"/>
      <c r="X98" s="32"/>
      <c r="Y98" s="88" t="str">
        <f t="shared" si="32"/>
        <v xml:space="preserve"> </v>
      </c>
      <c r="Z98" s="30"/>
      <c r="AA98" s="30"/>
      <c r="AB98" s="81" t="str">
        <f t="shared" si="33"/>
        <v xml:space="preserve"> </v>
      </c>
      <c r="AC98" s="38"/>
      <c r="AD98" s="32"/>
      <c r="AE98" s="32"/>
      <c r="AF98" s="32"/>
      <c r="AG98" s="32"/>
      <c r="AH98" s="88" t="str">
        <f t="shared" si="34"/>
        <v xml:space="preserve"> </v>
      </c>
      <c r="AI98" s="30"/>
      <c r="AJ98" s="30"/>
      <c r="AK98" s="81" t="str">
        <f t="shared" si="35"/>
        <v xml:space="preserve"> </v>
      </c>
      <c r="AL98" s="38"/>
      <c r="AM98" s="32"/>
      <c r="AN98" s="32"/>
      <c r="AO98" s="32"/>
      <c r="AP98" s="32"/>
      <c r="AQ98" s="88" t="str">
        <f t="shared" si="36"/>
        <v xml:space="preserve"> </v>
      </c>
      <c r="AR98" s="30"/>
      <c r="AS98" s="30"/>
      <c r="AT98" s="81" t="str">
        <f t="shared" si="37"/>
        <v xml:space="preserve"> </v>
      </c>
      <c r="AU98" s="38"/>
      <c r="AV98" s="32"/>
      <c r="AW98" s="32"/>
      <c r="AX98" s="32"/>
      <c r="AY98" s="32"/>
      <c r="AZ98" s="88" t="str">
        <f t="shared" si="38"/>
        <v xml:space="preserve"> </v>
      </c>
      <c r="BA98" s="30"/>
      <c r="BB98" s="30"/>
      <c r="BC98" s="81" t="str">
        <f t="shared" si="39"/>
        <v xml:space="preserve"> </v>
      </c>
      <c r="BD98" s="38"/>
      <c r="BE98" s="32"/>
      <c r="BF98" s="32"/>
      <c r="BG98" s="32"/>
      <c r="BH98" s="32"/>
      <c r="BI98" s="88" t="str">
        <f t="shared" si="40"/>
        <v xml:space="preserve"> </v>
      </c>
      <c r="BJ98" s="30"/>
      <c r="BK98" s="30"/>
      <c r="BL98" s="81" t="str">
        <f t="shared" si="41"/>
        <v xml:space="preserve"> </v>
      </c>
      <c r="BM98" s="38"/>
      <c r="BN98" s="32"/>
      <c r="BO98" s="32"/>
      <c r="BP98" s="32"/>
      <c r="BQ98" s="32"/>
      <c r="BR98" s="88" t="str">
        <f t="shared" si="42"/>
        <v xml:space="preserve"> </v>
      </c>
      <c r="BS98" s="30"/>
      <c r="BT98" s="30"/>
      <c r="BU98" s="81" t="str">
        <f t="shared" si="43"/>
        <v xml:space="preserve"> </v>
      </c>
      <c r="BV98" s="38"/>
      <c r="BW98" s="32"/>
      <c r="BX98" s="32"/>
      <c r="BY98" s="32"/>
      <c r="BZ98" s="32"/>
      <c r="CA98" s="88" t="str">
        <f t="shared" si="44"/>
        <v xml:space="preserve"> </v>
      </c>
      <c r="CB98" s="30"/>
      <c r="CC98" s="30"/>
      <c r="CD98" s="81" t="str">
        <f t="shared" si="45"/>
        <v xml:space="preserve"> </v>
      </c>
      <c r="CE98" s="38"/>
      <c r="CF98" s="32"/>
      <c r="CG98" s="32"/>
      <c r="CH98" s="32"/>
      <c r="CI98" s="32"/>
      <c r="CJ98" s="88" t="str">
        <f t="shared" si="46"/>
        <v xml:space="preserve"> </v>
      </c>
      <c r="CK98" s="30"/>
      <c r="CL98" s="30"/>
      <c r="CM98" s="81" t="str">
        <f t="shared" si="47"/>
        <v xml:space="preserve"> </v>
      </c>
    </row>
    <row r="99" spans="1:91" x14ac:dyDescent="0.2">
      <c r="A99" s="70"/>
      <c r="B99" s="38"/>
      <c r="C99" s="32"/>
      <c r="D99" s="32"/>
      <c r="E99" s="32"/>
      <c r="F99" s="32"/>
      <c r="G99" s="88" t="str">
        <f t="shared" si="0"/>
        <v xml:space="preserve"> </v>
      </c>
      <c r="H99" s="30"/>
      <c r="I99" s="30"/>
      <c r="J99" s="81" t="str">
        <f t="shared" si="29"/>
        <v xml:space="preserve"> </v>
      </c>
      <c r="K99" s="38"/>
      <c r="L99" s="32"/>
      <c r="M99" s="32"/>
      <c r="N99" s="32"/>
      <c r="O99" s="32"/>
      <c r="P99" s="88" t="str">
        <f t="shared" si="30"/>
        <v xml:space="preserve"> </v>
      </c>
      <c r="Q99" s="30"/>
      <c r="R99" s="30"/>
      <c r="S99" s="81" t="str">
        <f t="shared" si="31"/>
        <v xml:space="preserve"> </v>
      </c>
      <c r="T99" s="38"/>
      <c r="U99" s="32"/>
      <c r="V99" s="32"/>
      <c r="W99" s="32"/>
      <c r="X99" s="32"/>
      <c r="Y99" s="88" t="str">
        <f t="shared" si="32"/>
        <v xml:space="preserve"> </v>
      </c>
      <c r="Z99" s="30"/>
      <c r="AA99" s="30"/>
      <c r="AB99" s="81" t="str">
        <f t="shared" si="33"/>
        <v xml:space="preserve"> </v>
      </c>
      <c r="AC99" s="38"/>
      <c r="AD99" s="32"/>
      <c r="AE99" s="32"/>
      <c r="AF99" s="32"/>
      <c r="AG99" s="32"/>
      <c r="AH99" s="88" t="str">
        <f t="shared" si="34"/>
        <v xml:space="preserve"> </v>
      </c>
      <c r="AI99" s="30"/>
      <c r="AJ99" s="30"/>
      <c r="AK99" s="81" t="str">
        <f t="shared" si="35"/>
        <v xml:space="preserve"> </v>
      </c>
      <c r="AL99" s="38"/>
      <c r="AM99" s="32"/>
      <c r="AN99" s="32"/>
      <c r="AO99" s="32"/>
      <c r="AP99" s="32"/>
      <c r="AQ99" s="88" t="str">
        <f t="shared" si="36"/>
        <v xml:space="preserve"> </v>
      </c>
      <c r="AR99" s="30"/>
      <c r="AS99" s="30"/>
      <c r="AT99" s="81" t="str">
        <f t="shared" si="37"/>
        <v xml:space="preserve"> </v>
      </c>
      <c r="AU99" s="38"/>
      <c r="AV99" s="32"/>
      <c r="AW99" s="32"/>
      <c r="AX99" s="32"/>
      <c r="AY99" s="32"/>
      <c r="AZ99" s="88" t="str">
        <f t="shared" si="38"/>
        <v xml:space="preserve"> </v>
      </c>
      <c r="BA99" s="30"/>
      <c r="BB99" s="30"/>
      <c r="BC99" s="81" t="str">
        <f t="shared" si="39"/>
        <v xml:space="preserve"> </v>
      </c>
      <c r="BD99" s="38"/>
      <c r="BE99" s="32"/>
      <c r="BF99" s="32"/>
      <c r="BG99" s="32"/>
      <c r="BH99" s="32"/>
      <c r="BI99" s="88" t="str">
        <f t="shared" si="40"/>
        <v xml:space="preserve"> </v>
      </c>
      <c r="BJ99" s="30"/>
      <c r="BK99" s="30"/>
      <c r="BL99" s="81" t="str">
        <f t="shared" si="41"/>
        <v xml:space="preserve"> </v>
      </c>
      <c r="BM99" s="38"/>
      <c r="BN99" s="32"/>
      <c r="BO99" s="32"/>
      <c r="BP99" s="32"/>
      <c r="BQ99" s="32"/>
      <c r="BR99" s="88" t="str">
        <f t="shared" si="42"/>
        <v xml:space="preserve"> </v>
      </c>
      <c r="BS99" s="30"/>
      <c r="BT99" s="30"/>
      <c r="BU99" s="81" t="str">
        <f t="shared" si="43"/>
        <v xml:space="preserve"> </v>
      </c>
      <c r="BV99" s="38"/>
      <c r="BW99" s="32"/>
      <c r="BX99" s="32"/>
      <c r="BY99" s="32"/>
      <c r="BZ99" s="32"/>
      <c r="CA99" s="88" t="str">
        <f t="shared" si="44"/>
        <v xml:space="preserve"> </v>
      </c>
      <c r="CB99" s="30"/>
      <c r="CC99" s="30"/>
      <c r="CD99" s="81" t="str">
        <f t="shared" si="45"/>
        <v xml:space="preserve"> </v>
      </c>
      <c r="CE99" s="38"/>
      <c r="CF99" s="32"/>
      <c r="CG99" s="32"/>
      <c r="CH99" s="32"/>
      <c r="CI99" s="32"/>
      <c r="CJ99" s="88" t="str">
        <f t="shared" si="46"/>
        <v xml:space="preserve"> </v>
      </c>
      <c r="CK99" s="30"/>
      <c r="CL99" s="30"/>
      <c r="CM99" s="81" t="str">
        <f t="shared" si="47"/>
        <v xml:space="preserve"> </v>
      </c>
    </row>
    <row r="100" spans="1:91" x14ac:dyDescent="0.2">
      <c r="A100" s="70"/>
      <c r="B100" s="38"/>
      <c r="C100" s="32"/>
      <c r="D100" s="32"/>
      <c r="E100" s="32"/>
      <c r="F100" s="32"/>
      <c r="G100" s="88" t="str">
        <f t="shared" si="0"/>
        <v xml:space="preserve"> </v>
      </c>
      <c r="H100" s="30"/>
      <c r="I100" s="30"/>
      <c r="J100" s="81" t="str">
        <f t="shared" si="29"/>
        <v xml:space="preserve"> </v>
      </c>
      <c r="K100" s="38"/>
      <c r="L100" s="32"/>
      <c r="M100" s="32"/>
      <c r="N100" s="32"/>
      <c r="O100" s="32"/>
      <c r="P100" s="88" t="str">
        <f t="shared" si="30"/>
        <v xml:space="preserve"> </v>
      </c>
      <c r="Q100" s="30"/>
      <c r="R100" s="30"/>
      <c r="S100" s="81" t="str">
        <f t="shared" si="31"/>
        <v xml:space="preserve"> </v>
      </c>
      <c r="T100" s="38"/>
      <c r="U100" s="32"/>
      <c r="V100" s="32"/>
      <c r="W100" s="32"/>
      <c r="X100" s="32"/>
      <c r="Y100" s="88" t="str">
        <f t="shared" si="32"/>
        <v xml:space="preserve"> </v>
      </c>
      <c r="Z100" s="30"/>
      <c r="AA100" s="30"/>
      <c r="AB100" s="81" t="str">
        <f t="shared" si="33"/>
        <v xml:space="preserve"> </v>
      </c>
      <c r="AC100" s="38"/>
      <c r="AD100" s="32"/>
      <c r="AE100" s="32"/>
      <c r="AF100" s="32"/>
      <c r="AG100" s="32"/>
      <c r="AH100" s="88" t="str">
        <f t="shared" si="34"/>
        <v xml:space="preserve"> </v>
      </c>
      <c r="AI100" s="30"/>
      <c r="AJ100" s="30"/>
      <c r="AK100" s="81" t="str">
        <f t="shared" si="35"/>
        <v xml:space="preserve"> </v>
      </c>
      <c r="AL100" s="38"/>
      <c r="AM100" s="32"/>
      <c r="AN100" s="32"/>
      <c r="AO100" s="32"/>
      <c r="AP100" s="32"/>
      <c r="AQ100" s="88" t="str">
        <f t="shared" si="36"/>
        <v xml:space="preserve"> </v>
      </c>
      <c r="AR100" s="30"/>
      <c r="AS100" s="30"/>
      <c r="AT100" s="81" t="str">
        <f t="shared" si="37"/>
        <v xml:space="preserve"> </v>
      </c>
      <c r="AU100" s="38"/>
      <c r="AV100" s="32"/>
      <c r="AW100" s="32"/>
      <c r="AX100" s="32"/>
      <c r="AY100" s="32"/>
      <c r="AZ100" s="88" t="str">
        <f t="shared" si="38"/>
        <v xml:space="preserve"> </v>
      </c>
      <c r="BA100" s="30"/>
      <c r="BB100" s="30"/>
      <c r="BC100" s="81" t="str">
        <f t="shared" si="39"/>
        <v xml:space="preserve"> </v>
      </c>
      <c r="BD100" s="38"/>
      <c r="BE100" s="32"/>
      <c r="BF100" s="32"/>
      <c r="BG100" s="32"/>
      <c r="BH100" s="32"/>
      <c r="BI100" s="88" t="str">
        <f t="shared" si="40"/>
        <v xml:space="preserve"> </v>
      </c>
      <c r="BJ100" s="30"/>
      <c r="BK100" s="30"/>
      <c r="BL100" s="81" t="str">
        <f t="shared" si="41"/>
        <v xml:space="preserve"> </v>
      </c>
      <c r="BM100" s="38"/>
      <c r="BN100" s="32"/>
      <c r="BO100" s="32"/>
      <c r="BP100" s="32"/>
      <c r="BQ100" s="32"/>
      <c r="BR100" s="88" t="str">
        <f t="shared" si="42"/>
        <v xml:space="preserve"> </v>
      </c>
      <c r="BS100" s="30"/>
      <c r="BT100" s="30"/>
      <c r="BU100" s="81" t="str">
        <f t="shared" si="43"/>
        <v xml:space="preserve"> </v>
      </c>
      <c r="BV100" s="38"/>
      <c r="BW100" s="32"/>
      <c r="BX100" s="32"/>
      <c r="BY100" s="32"/>
      <c r="BZ100" s="32"/>
      <c r="CA100" s="88" t="str">
        <f t="shared" si="44"/>
        <v xml:space="preserve"> </v>
      </c>
      <c r="CB100" s="30"/>
      <c r="CC100" s="30"/>
      <c r="CD100" s="81" t="str">
        <f t="shared" si="45"/>
        <v xml:space="preserve"> </v>
      </c>
      <c r="CE100" s="38"/>
      <c r="CF100" s="32"/>
      <c r="CG100" s="32"/>
      <c r="CH100" s="32"/>
      <c r="CI100" s="32"/>
      <c r="CJ100" s="88" t="str">
        <f t="shared" si="46"/>
        <v xml:space="preserve"> </v>
      </c>
      <c r="CK100" s="30"/>
      <c r="CL100" s="30"/>
      <c r="CM100" s="81" t="str">
        <f t="shared" si="47"/>
        <v xml:space="preserve"> </v>
      </c>
    </row>
    <row r="101" spans="1:91" x14ac:dyDescent="0.2">
      <c r="A101" s="70"/>
      <c r="B101" s="38"/>
      <c r="C101" s="32"/>
      <c r="D101" s="32"/>
      <c r="E101" s="32"/>
      <c r="F101" s="32"/>
      <c r="G101" s="88" t="str">
        <f t="shared" si="0"/>
        <v xml:space="preserve"> </v>
      </c>
      <c r="H101" s="30"/>
      <c r="I101" s="30"/>
      <c r="J101" s="81" t="str">
        <f t="shared" si="29"/>
        <v xml:space="preserve"> </v>
      </c>
      <c r="K101" s="38"/>
      <c r="L101" s="32"/>
      <c r="M101" s="32"/>
      <c r="N101" s="32"/>
      <c r="O101" s="32"/>
      <c r="P101" s="88" t="str">
        <f t="shared" si="30"/>
        <v xml:space="preserve"> </v>
      </c>
      <c r="Q101" s="30"/>
      <c r="R101" s="30"/>
      <c r="S101" s="81" t="str">
        <f t="shared" si="31"/>
        <v xml:space="preserve"> </v>
      </c>
      <c r="T101" s="38"/>
      <c r="U101" s="32"/>
      <c r="V101" s="32"/>
      <c r="W101" s="32"/>
      <c r="X101" s="32"/>
      <c r="Y101" s="88" t="str">
        <f t="shared" si="32"/>
        <v xml:space="preserve"> </v>
      </c>
      <c r="Z101" s="30"/>
      <c r="AA101" s="30"/>
      <c r="AB101" s="81" t="str">
        <f t="shared" si="33"/>
        <v xml:space="preserve"> </v>
      </c>
      <c r="AC101" s="38"/>
      <c r="AD101" s="32"/>
      <c r="AE101" s="32"/>
      <c r="AF101" s="32"/>
      <c r="AG101" s="32"/>
      <c r="AH101" s="88" t="str">
        <f t="shared" si="34"/>
        <v xml:space="preserve"> </v>
      </c>
      <c r="AI101" s="30"/>
      <c r="AJ101" s="30"/>
      <c r="AK101" s="81" t="str">
        <f t="shared" si="35"/>
        <v xml:space="preserve"> </v>
      </c>
      <c r="AL101" s="38"/>
      <c r="AM101" s="32"/>
      <c r="AN101" s="32"/>
      <c r="AO101" s="32"/>
      <c r="AP101" s="32"/>
      <c r="AQ101" s="88" t="str">
        <f t="shared" si="36"/>
        <v xml:space="preserve"> </v>
      </c>
      <c r="AR101" s="30"/>
      <c r="AS101" s="30"/>
      <c r="AT101" s="81" t="str">
        <f t="shared" si="37"/>
        <v xml:space="preserve"> </v>
      </c>
      <c r="AU101" s="38"/>
      <c r="AV101" s="32"/>
      <c r="AW101" s="32"/>
      <c r="AX101" s="32"/>
      <c r="AY101" s="32"/>
      <c r="AZ101" s="88" t="str">
        <f t="shared" si="38"/>
        <v xml:space="preserve"> </v>
      </c>
      <c r="BA101" s="30"/>
      <c r="BB101" s="30"/>
      <c r="BC101" s="81" t="str">
        <f t="shared" si="39"/>
        <v xml:space="preserve"> </v>
      </c>
      <c r="BD101" s="38"/>
      <c r="BE101" s="32"/>
      <c r="BF101" s="32"/>
      <c r="BG101" s="32"/>
      <c r="BH101" s="32"/>
      <c r="BI101" s="88" t="str">
        <f t="shared" si="40"/>
        <v xml:space="preserve"> </v>
      </c>
      <c r="BJ101" s="30"/>
      <c r="BK101" s="30"/>
      <c r="BL101" s="81" t="str">
        <f t="shared" si="41"/>
        <v xml:space="preserve"> </v>
      </c>
      <c r="BM101" s="38"/>
      <c r="BN101" s="32"/>
      <c r="BO101" s="32"/>
      <c r="BP101" s="32"/>
      <c r="BQ101" s="32"/>
      <c r="BR101" s="88" t="str">
        <f t="shared" si="42"/>
        <v xml:space="preserve"> </v>
      </c>
      <c r="BS101" s="30"/>
      <c r="BT101" s="30"/>
      <c r="BU101" s="81" t="str">
        <f t="shared" si="43"/>
        <v xml:space="preserve"> </v>
      </c>
      <c r="BV101" s="38"/>
      <c r="BW101" s="32"/>
      <c r="BX101" s="32"/>
      <c r="BY101" s="32"/>
      <c r="BZ101" s="32"/>
      <c r="CA101" s="88" t="str">
        <f t="shared" si="44"/>
        <v xml:space="preserve"> </v>
      </c>
      <c r="CB101" s="30"/>
      <c r="CC101" s="30"/>
      <c r="CD101" s="81" t="str">
        <f t="shared" si="45"/>
        <v xml:space="preserve"> </v>
      </c>
      <c r="CE101" s="38"/>
      <c r="CF101" s="32"/>
      <c r="CG101" s="32"/>
      <c r="CH101" s="32"/>
      <c r="CI101" s="32"/>
      <c r="CJ101" s="88" t="str">
        <f t="shared" si="46"/>
        <v xml:space="preserve"> </v>
      </c>
      <c r="CK101" s="30"/>
      <c r="CL101" s="30"/>
      <c r="CM101" s="81" t="str">
        <f t="shared" si="47"/>
        <v xml:space="preserve"> </v>
      </c>
    </row>
    <row r="102" spans="1:91" x14ac:dyDescent="0.2">
      <c r="A102" s="70"/>
      <c r="B102" s="38"/>
      <c r="C102" s="32"/>
      <c r="D102" s="32"/>
      <c r="E102" s="32"/>
      <c r="F102" s="32"/>
      <c r="G102" s="88" t="str">
        <f t="shared" si="0"/>
        <v xml:space="preserve"> </v>
      </c>
      <c r="H102" s="30"/>
      <c r="I102" s="30"/>
      <c r="J102" s="81" t="str">
        <f t="shared" si="29"/>
        <v xml:space="preserve"> </v>
      </c>
      <c r="K102" s="38"/>
      <c r="L102" s="32"/>
      <c r="M102" s="32"/>
      <c r="N102" s="32"/>
      <c r="O102" s="32"/>
      <c r="P102" s="88" t="str">
        <f t="shared" si="30"/>
        <v xml:space="preserve"> </v>
      </c>
      <c r="Q102" s="30"/>
      <c r="R102" s="30"/>
      <c r="S102" s="81" t="str">
        <f t="shared" si="31"/>
        <v xml:space="preserve"> </v>
      </c>
      <c r="T102" s="38"/>
      <c r="U102" s="32"/>
      <c r="V102" s="32"/>
      <c r="W102" s="32"/>
      <c r="X102" s="32"/>
      <c r="Y102" s="88" t="str">
        <f t="shared" si="32"/>
        <v xml:space="preserve"> </v>
      </c>
      <c r="Z102" s="30"/>
      <c r="AA102" s="30"/>
      <c r="AB102" s="81" t="str">
        <f t="shared" si="33"/>
        <v xml:space="preserve"> </v>
      </c>
      <c r="AC102" s="38"/>
      <c r="AD102" s="32"/>
      <c r="AE102" s="32"/>
      <c r="AF102" s="32"/>
      <c r="AG102" s="32"/>
      <c r="AH102" s="88" t="str">
        <f t="shared" si="34"/>
        <v xml:space="preserve"> </v>
      </c>
      <c r="AI102" s="30"/>
      <c r="AJ102" s="30"/>
      <c r="AK102" s="81" t="str">
        <f t="shared" si="35"/>
        <v xml:space="preserve"> </v>
      </c>
      <c r="AL102" s="38"/>
      <c r="AM102" s="32"/>
      <c r="AN102" s="32"/>
      <c r="AO102" s="32"/>
      <c r="AP102" s="32"/>
      <c r="AQ102" s="88" t="str">
        <f t="shared" si="36"/>
        <v xml:space="preserve"> </v>
      </c>
      <c r="AR102" s="30"/>
      <c r="AS102" s="30"/>
      <c r="AT102" s="81" t="str">
        <f t="shared" si="37"/>
        <v xml:space="preserve"> </v>
      </c>
      <c r="AU102" s="38"/>
      <c r="AV102" s="32"/>
      <c r="AW102" s="32"/>
      <c r="AX102" s="32"/>
      <c r="AY102" s="32"/>
      <c r="AZ102" s="88" t="str">
        <f t="shared" si="38"/>
        <v xml:space="preserve"> </v>
      </c>
      <c r="BA102" s="30"/>
      <c r="BB102" s="30"/>
      <c r="BC102" s="81" t="str">
        <f t="shared" si="39"/>
        <v xml:space="preserve"> </v>
      </c>
      <c r="BD102" s="38"/>
      <c r="BE102" s="32"/>
      <c r="BF102" s="32"/>
      <c r="BG102" s="32"/>
      <c r="BH102" s="32"/>
      <c r="BI102" s="88" t="str">
        <f t="shared" si="40"/>
        <v xml:space="preserve"> </v>
      </c>
      <c r="BJ102" s="30"/>
      <c r="BK102" s="30"/>
      <c r="BL102" s="81" t="str">
        <f t="shared" si="41"/>
        <v xml:space="preserve"> </v>
      </c>
      <c r="BM102" s="38"/>
      <c r="BN102" s="32"/>
      <c r="BO102" s="32"/>
      <c r="BP102" s="32"/>
      <c r="BQ102" s="32"/>
      <c r="BR102" s="88" t="str">
        <f t="shared" si="42"/>
        <v xml:space="preserve"> </v>
      </c>
      <c r="BS102" s="30"/>
      <c r="BT102" s="30"/>
      <c r="BU102" s="81" t="str">
        <f t="shared" si="43"/>
        <v xml:space="preserve"> </v>
      </c>
      <c r="BV102" s="38"/>
      <c r="BW102" s="32"/>
      <c r="BX102" s="32"/>
      <c r="BY102" s="32"/>
      <c r="BZ102" s="32"/>
      <c r="CA102" s="88" t="str">
        <f t="shared" si="44"/>
        <v xml:space="preserve"> </v>
      </c>
      <c r="CB102" s="30"/>
      <c r="CC102" s="30"/>
      <c r="CD102" s="81" t="str">
        <f t="shared" si="45"/>
        <v xml:space="preserve"> </v>
      </c>
      <c r="CE102" s="38"/>
      <c r="CF102" s="32"/>
      <c r="CG102" s="32"/>
      <c r="CH102" s="32"/>
      <c r="CI102" s="32"/>
      <c r="CJ102" s="88" t="str">
        <f t="shared" si="46"/>
        <v xml:space="preserve"> </v>
      </c>
      <c r="CK102" s="30"/>
      <c r="CL102" s="30"/>
      <c r="CM102" s="81" t="str">
        <f t="shared" si="47"/>
        <v xml:space="preserve"> </v>
      </c>
    </row>
    <row r="103" spans="1:91" x14ac:dyDescent="0.2">
      <c r="A103" s="70"/>
      <c r="B103" s="38"/>
      <c r="C103" s="32"/>
      <c r="D103" s="32"/>
      <c r="E103" s="32"/>
      <c r="F103" s="32"/>
      <c r="G103" s="88" t="str">
        <f t="shared" si="0"/>
        <v xml:space="preserve"> </v>
      </c>
      <c r="H103" s="30"/>
      <c r="I103" s="30"/>
      <c r="J103" s="81" t="str">
        <f t="shared" si="29"/>
        <v xml:space="preserve"> </v>
      </c>
      <c r="K103" s="38"/>
      <c r="L103" s="32"/>
      <c r="M103" s="32"/>
      <c r="N103" s="32"/>
      <c r="O103" s="32"/>
      <c r="P103" s="88" t="str">
        <f t="shared" si="30"/>
        <v xml:space="preserve"> </v>
      </c>
      <c r="Q103" s="30"/>
      <c r="R103" s="30"/>
      <c r="S103" s="81" t="str">
        <f t="shared" si="31"/>
        <v xml:space="preserve"> </v>
      </c>
      <c r="T103" s="38"/>
      <c r="U103" s="32"/>
      <c r="V103" s="32"/>
      <c r="W103" s="32"/>
      <c r="X103" s="32"/>
      <c r="Y103" s="88" t="str">
        <f t="shared" si="32"/>
        <v xml:space="preserve"> </v>
      </c>
      <c r="Z103" s="30"/>
      <c r="AA103" s="30"/>
      <c r="AB103" s="81" t="str">
        <f t="shared" si="33"/>
        <v xml:space="preserve"> </v>
      </c>
      <c r="AC103" s="38"/>
      <c r="AD103" s="32"/>
      <c r="AE103" s="32"/>
      <c r="AF103" s="32"/>
      <c r="AG103" s="32"/>
      <c r="AH103" s="88" t="str">
        <f t="shared" si="34"/>
        <v xml:space="preserve"> </v>
      </c>
      <c r="AI103" s="30"/>
      <c r="AJ103" s="30"/>
      <c r="AK103" s="81" t="str">
        <f t="shared" si="35"/>
        <v xml:space="preserve"> </v>
      </c>
      <c r="AL103" s="38"/>
      <c r="AM103" s="32"/>
      <c r="AN103" s="32"/>
      <c r="AO103" s="32"/>
      <c r="AP103" s="32"/>
      <c r="AQ103" s="88" t="str">
        <f t="shared" si="36"/>
        <v xml:space="preserve"> </v>
      </c>
      <c r="AR103" s="30"/>
      <c r="AS103" s="30"/>
      <c r="AT103" s="81" t="str">
        <f t="shared" si="37"/>
        <v xml:space="preserve"> </v>
      </c>
      <c r="AU103" s="38"/>
      <c r="AV103" s="32"/>
      <c r="AW103" s="32"/>
      <c r="AX103" s="32"/>
      <c r="AY103" s="32"/>
      <c r="AZ103" s="88" t="str">
        <f t="shared" si="38"/>
        <v xml:space="preserve"> </v>
      </c>
      <c r="BA103" s="30"/>
      <c r="BB103" s="30"/>
      <c r="BC103" s="81" t="str">
        <f t="shared" si="39"/>
        <v xml:space="preserve"> </v>
      </c>
      <c r="BD103" s="38"/>
      <c r="BE103" s="32"/>
      <c r="BF103" s="32"/>
      <c r="BG103" s="32"/>
      <c r="BH103" s="32"/>
      <c r="BI103" s="88" t="str">
        <f t="shared" si="40"/>
        <v xml:space="preserve"> </v>
      </c>
      <c r="BJ103" s="30"/>
      <c r="BK103" s="30"/>
      <c r="BL103" s="81" t="str">
        <f t="shared" si="41"/>
        <v xml:space="preserve"> </v>
      </c>
      <c r="BM103" s="38"/>
      <c r="BN103" s="32"/>
      <c r="BO103" s="32"/>
      <c r="BP103" s="32"/>
      <c r="BQ103" s="32"/>
      <c r="BR103" s="88" t="str">
        <f t="shared" si="42"/>
        <v xml:space="preserve"> </v>
      </c>
      <c r="BS103" s="30"/>
      <c r="BT103" s="30"/>
      <c r="BU103" s="81" t="str">
        <f t="shared" si="43"/>
        <v xml:space="preserve"> </v>
      </c>
      <c r="BV103" s="38"/>
      <c r="BW103" s="32"/>
      <c r="BX103" s="32"/>
      <c r="BY103" s="32"/>
      <c r="BZ103" s="32"/>
      <c r="CA103" s="88" t="str">
        <f t="shared" si="44"/>
        <v xml:space="preserve"> </v>
      </c>
      <c r="CB103" s="30"/>
      <c r="CC103" s="30"/>
      <c r="CD103" s="81" t="str">
        <f t="shared" si="45"/>
        <v xml:space="preserve"> </v>
      </c>
      <c r="CE103" s="38"/>
      <c r="CF103" s="32"/>
      <c r="CG103" s="32"/>
      <c r="CH103" s="32"/>
      <c r="CI103" s="32"/>
      <c r="CJ103" s="88" t="str">
        <f t="shared" si="46"/>
        <v xml:space="preserve"> </v>
      </c>
      <c r="CK103" s="30"/>
      <c r="CL103" s="30"/>
      <c r="CM103" s="81" t="str">
        <f t="shared" si="47"/>
        <v xml:space="preserve"> </v>
      </c>
    </row>
    <row r="104" spans="1:91" x14ac:dyDescent="0.2">
      <c r="A104" s="70"/>
      <c r="B104" s="38"/>
      <c r="C104" s="32"/>
      <c r="D104" s="32"/>
      <c r="E104" s="32"/>
      <c r="F104" s="32"/>
      <c r="G104" s="88" t="str">
        <f t="shared" si="0"/>
        <v xml:space="preserve"> </v>
      </c>
      <c r="H104" s="30"/>
      <c r="I104" s="30"/>
      <c r="J104" s="81" t="str">
        <f t="shared" si="29"/>
        <v xml:space="preserve"> </v>
      </c>
      <c r="K104" s="38"/>
      <c r="L104" s="32"/>
      <c r="M104" s="32"/>
      <c r="N104" s="32"/>
      <c r="O104" s="32"/>
      <c r="P104" s="88" t="str">
        <f t="shared" si="30"/>
        <v xml:space="preserve"> </v>
      </c>
      <c r="Q104" s="30"/>
      <c r="R104" s="30"/>
      <c r="S104" s="81" t="str">
        <f t="shared" si="31"/>
        <v xml:space="preserve"> </v>
      </c>
      <c r="T104" s="38"/>
      <c r="U104" s="32"/>
      <c r="V104" s="32"/>
      <c r="W104" s="32"/>
      <c r="X104" s="32"/>
      <c r="Y104" s="88" t="str">
        <f t="shared" si="32"/>
        <v xml:space="preserve"> </v>
      </c>
      <c r="Z104" s="30"/>
      <c r="AA104" s="30"/>
      <c r="AB104" s="81" t="str">
        <f t="shared" si="33"/>
        <v xml:space="preserve"> </v>
      </c>
      <c r="AC104" s="38"/>
      <c r="AD104" s="32"/>
      <c r="AE104" s="32"/>
      <c r="AF104" s="32"/>
      <c r="AG104" s="32"/>
      <c r="AH104" s="88" t="str">
        <f t="shared" si="34"/>
        <v xml:space="preserve"> </v>
      </c>
      <c r="AI104" s="30"/>
      <c r="AJ104" s="30"/>
      <c r="AK104" s="81" t="str">
        <f t="shared" si="35"/>
        <v xml:space="preserve"> </v>
      </c>
      <c r="AL104" s="38"/>
      <c r="AM104" s="32"/>
      <c r="AN104" s="32"/>
      <c r="AO104" s="32"/>
      <c r="AP104" s="32"/>
      <c r="AQ104" s="88" t="str">
        <f t="shared" si="36"/>
        <v xml:space="preserve"> </v>
      </c>
      <c r="AR104" s="30"/>
      <c r="AS104" s="30"/>
      <c r="AT104" s="81" t="str">
        <f t="shared" si="37"/>
        <v xml:space="preserve"> </v>
      </c>
      <c r="AU104" s="38"/>
      <c r="AV104" s="32"/>
      <c r="AW104" s="32"/>
      <c r="AX104" s="32"/>
      <c r="AY104" s="32"/>
      <c r="AZ104" s="88" t="str">
        <f t="shared" si="38"/>
        <v xml:space="preserve"> </v>
      </c>
      <c r="BA104" s="30"/>
      <c r="BB104" s="30"/>
      <c r="BC104" s="81" t="str">
        <f t="shared" si="39"/>
        <v xml:space="preserve"> </v>
      </c>
      <c r="BD104" s="38"/>
      <c r="BE104" s="32"/>
      <c r="BF104" s="32"/>
      <c r="BG104" s="32"/>
      <c r="BH104" s="32"/>
      <c r="BI104" s="88" t="str">
        <f t="shared" si="40"/>
        <v xml:space="preserve"> </v>
      </c>
      <c r="BJ104" s="30"/>
      <c r="BK104" s="30"/>
      <c r="BL104" s="81" t="str">
        <f t="shared" si="41"/>
        <v xml:space="preserve"> </v>
      </c>
      <c r="BM104" s="38"/>
      <c r="BN104" s="32"/>
      <c r="BO104" s="32"/>
      <c r="BP104" s="32"/>
      <c r="BQ104" s="32"/>
      <c r="BR104" s="88" t="str">
        <f t="shared" si="42"/>
        <v xml:space="preserve"> </v>
      </c>
      <c r="BS104" s="30"/>
      <c r="BT104" s="30"/>
      <c r="BU104" s="81" t="str">
        <f t="shared" si="43"/>
        <v xml:space="preserve"> </v>
      </c>
      <c r="BV104" s="38"/>
      <c r="BW104" s="32"/>
      <c r="BX104" s="32"/>
      <c r="BY104" s="32"/>
      <c r="BZ104" s="32"/>
      <c r="CA104" s="88" t="str">
        <f t="shared" si="44"/>
        <v xml:space="preserve"> </v>
      </c>
      <c r="CB104" s="30"/>
      <c r="CC104" s="30"/>
      <c r="CD104" s="81" t="str">
        <f t="shared" si="45"/>
        <v xml:space="preserve"> </v>
      </c>
      <c r="CE104" s="38"/>
      <c r="CF104" s="32"/>
      <c r="CG104" s="32"/>
      <c r="CH104" s="32"/>
      <c r="CI104" s="32"/>
      <c r="CJ104" s="88" t="str">
        <f t="shared" si="46"/>
        <v xml:space="preserve"> </v>
      </c>
      <c r="CK104" s="30"/>
      <c r="CL104" s="30"/>
      <c r="CM104" s="81" t="str">
        <f t="shared" si="47"/>
        <v xml:space="preserve"> </v>
      </c>
    </row>
    <row r="105" spans="1:91" x14ac:dyDescent="0.2">
      <c r="A105" s="70"/>
      <c r="B105" s="38"/>
      <c r="C105" s="32"/>
      <c r="D105" s="32"/>
      <c r="E105" s="32"/>
      <c r="F105" s="32"/>
      <c r="G105" s="88" t="str">
        <f t="shared" si="0"/>
        <v xml:space="preserve"> </v>
      </c>
      <c r="H105" s="30"/>
      <c r="I105" s="30"/>
      <c r="J105" s="81" t="str">
        <f t="shared" si="29"/>
        <v xml:space="preserve"> </v>
      </c>
      <c r="K105" s="38"/>
      <c r="L105" s="32"/>
      <c r="M105" s="32"/>
      <c r="N105" s="32"/>
      <c r="O105" s="32"/>
      <c r="P105" s="88" t="str">
        <f t="shared" si="30"/>
        <v xml:space="preserve"> </v>
      </c>
      <c r="Q105" s="30"/>
      <c r="R105" s="30"/>
      <c r="S105" s="81" t="str">
        <f t="shared" si="31"/>
        <v xml:space="preserve"> </v>
      </c>
      <c r="T105" s="38"/>
      <c r="U105" s="32"/>
      <c r="V105" s="32"/>
      <c r="W105" s="32"/>
      <c r="X105" s="32"/>
      <c r="Y105" s="88" t="str">
        <f t="shared" si="32"/>
        <v xml:space="preserve"> </v>
      </c>
      <c r="Z105" s="30"/>
      <c r="AA105" s="30"/>
      <c r="AB105" s="81" t="str">
        <f t="shared" si="33"/>
        <v xml:space="preserve"> </v>
      </c>
      <c r="AC105" s="38"/>
      <c r="AD105" s="32"/>
      <c r="AE105" s="32"/>
      <c r="AF105" s="32"/>
      <c r="AG105" s="32"/>
      <c r="AH105" s="88" t="str">
        <f t="shared" si="34"/>
        <v xml:space="preserve"> </v>
      </c>
      <c r="AI105" s="30"/>
      <c r="AJ105" s="30"/>
      <c r="AK105" s="81" t="str">
        <f t="shared" si="35"/>
        <v xml:space="preserve"> </v>
      </c>
      <c r="AL105" s="38"/>
      <c r="AM105" s="32"/>
      <c r="AN105" s="32"/>
      <c r="AO105" s="32"/>
      <c r="AP105" s="32"/>
      <c r="AQ105" s="88" t="str">
        <f t="shared" si="36"/>
        <v xml:space="preserve"> </v>
      </c>
      <c r="AR105" s="30"/>
      <c r="AS105" s="30"/>
      <c r="AT105" s="81" t="str">
        <f t="shared" si="37"/>
        <v xml:space="preserve"> </v>
      </c>
      <c r="AU105" s="38"/>
      <c r="AV105" s="32"/>
      <c r="AW105" s="32"/>
      <c r="AX105" s="32"/>
      <c r="AY105" s="32"/>
      <c r="AZ105" s="88" t="str">
        <f t="shared" si="38"/>
        <v xml:space="preserve"> </v>
      </c>
      <c r="BA105" s="30"/>
      <c r="BB105" s="30"/>
      <c r="BC105" s="81" t="str">
        <f t="shared" si="39"/>
        <v xml:space="preserve"> </v>
      </c>
      <c r="BD105" s="38"/>
      <c r="BE105" s="32"/>
      <c r="BF105" s="32"/>
      <c r="BG105" s="32"/>
      <c r="BH105" s="32"/>
      <c r="BI105" s="88" t="str">
        <f t="shared" si="40"/>
        <v xml:space="preserve"> </v>
      </c>
      <c r="BJ105" s="30"/>
      <c r="BK105" s="30"/>
      <c r="BL105" s="81" t="str">
        <f t="shared" si="41"/>
        <v xml:space="preserve"> </v>
      </c>
      <c r="BM105" s="38"/>
      <c r="BN105" s="32"/>
      <c r="BO105" s="32"/>
      <c r="BP105" s="32"/>
      <c r="BQ105" s="32"/>
      <c r="BR105" s="88" t="str">
        <f t="shared" si="42"/>
        <v xml:space="preserve"> </v>
      </c>
      <c r="BS105" s="30"/>
      <c r="BT105" s="30"/>
      <c r="BU105" s="81" t="str">
        <f t="shared" si="43"/>
        <v xml:space="preserve"> </v>
      </c>
      <c r="BV105" s="38"/>
      <c r="BW105" s="32"/>
      <c r="BX105" s="32"/>
      <c r="BY105" s="32"/>
      <c r="BZ105" s="32"/>
      <c r="CA105" s="88" t="str">
        <f t="shared" si="44"/>
        <v xml:space="preserve"> </v>
      </c>
      <c r="CB105" s="30"/>
      <c r="CC105" s="30"/>
      <c r="CD105" s="81" t="str">
        <f t="shared" si="45"/>
        <v xml:space="preserve"> </v>
      </c>
      <c r="CE105" s="38"/>
      <c r="CF105" s="32"/>
      <c r="CG105" s="32"/>
      <c r="CH105" s="32"/>
      <c r="CI105" s="32"/>
      <c r="CJ105" s="88" t="str">
        <f t="shared" si="46"/>
        <v xml:space="preserve"> </v>
      </c>
      <c r="CK105" s="30"/>
      <c r="CL105" s="30"/>
      <c r="CM105" s="81" t="str">
        <f t="shared" si="47"/>
        <v xml:space="preserve"> </v>
      </c>
    </row>
    <row r="106" spans="1:91" x14ac:dyDescent="0.2">
      <c r="A106" s="70"/>
      <c r="B106" s="38"/>
      <c r="C106" s="32"/>
      <c r="D106" s="32"/>
      <c r="E106" s="32"/>
      <c r="F106" s="32"/>
      <c r="G106" s="88" t="str">
        <f t="shared" si="0"/>
        <v xml:space="preserve"> </v>
      </c>
      <c r="H106" s="30"/>
      <c r="I106" s="30"/>
      <c r="J106" s="81" t="str">
        <f t="shared" si="29"/>
        <v xml:space="preserve"> </v>
      </c>
      <c r="K106" s="38"/>
      <c r="L106" s="32"/>
      <c r="M106" s="32"/>
      <c r="N106" s="32"/>
      <c r="O106" s="32"/>
      <c r="P106" s="88" t="str">
        <f t="shared" si="30"/>
        <v xml:space="preserve"> </v>
      </c>
      <c r="Q106" s="30"/>
      <c r="R106" s="30"/>
      <c r="S106" s="81" t="str">
        <f t="shared" si="31"/>
        <v xml:space="preserve"> </v>
      </c>
      <c r="T106" s="38"/>
      <c r="U106" s="32"/>
      <c r="V106" s="32"/>
      <c r="W106" s="32"/>
      <c r="X106" s="32"/>
      <c r="Y106" s="88" t="str">
        <f t="shared" si="32"/>
        <v xml:space="preserve"> </v>
      </c>
      <c r="Z106" s="30"/>
      <c r="AA106" s="30"/>
      <c r="AB106" s="81" t="str">
        <f t="shared" si="33"/>
        <v xml:space="preserve"> </v>
      </c>
      <c r="AC106" s="38"/>
      <c r="AD106" s="32"/>
      <c r="AE106" s="32"/>
      <c r="AF106" s="32"/>
      <c r="AG106" s="32"/>
      <c r="AH106" s="88" t="str">
        <f t="shared" si="34"/>
        <v xml:space="preserve"> </v>
      </c>
      <c r="AI106" s="30"/>
      <c r="AJ106" s="30"/>
      <c r="AK106" s="81" t="str">
        <f t="shared" si="35"/>
        <v xml:space="preserve"> </v>
      </c>
      <c r="AL106" s="38"/>
      <c r="AM106" s="32"/>
      <c r="AN106" s="32"/>
      <c r="AO106" s="32"/>
      <c r="AP106" s="32"/>
      <c r="AQ106" s="88" t="str">
        <f t="shared" si="36"/>
        <v xml:space="preserve"> </v>
      </c>
      <c r="AR106" s="30"/>
      <c r="AS106" s="30"/>
      <c r="AT106" s="81" t="str">
        <f t="shared" si="37"/>
        <v xml:space="preserve"> </v>
      </c>
      <c r="AU106" s="38"/>
      <c r="AV106" s="32"/>
      <c r="AW106" s="32"/>
      <c r="AX106" s="32"/>
      <c r="AY106" s="32"/>
      <c r="AZ106" s="88" t="str">
        <f t="shared" si="38"/>
        <v xml:space="preserve"> </v>
      </c>
      <c r="BA106" s="30"/>
      <c r="BB106" s="30"/>
      <c r="BC106" s="81" t="str">
        <f t="shared" si="39"/>
        <v xml:space="preserve"> </v>
      </c>
      <c r="BD106" s="38"/>
      <c r="BE106" s="32"/>
      <c r="BF106" s="32"/>
      <c r="BG106" s="32"/>
      <c r="BH106" s="32"/>
      <c r="BI106" s="88" t="str">
        <f t="shared" si="40"/>
        <v xml:space="preserve"> </v>
      </c>
      <c r="BJ106" s="30"/>
      <c r="BK106" s="30"/>
      <c r="BL106" s="81" t="str">
        <f t="shared" si="41"/>
        <v xml:space="preserve"> </v>
      </c>
      <c r="BM106" s="38"/>
      <c r="BN106" s="32"/>
      <c r="BO106" s="32"/>
      <c r="BP106" s="32"/>
      <c r="BQ106" s="32"/>
      <c r="BR106" s="88" t="str">
        <f t="shared" si="42"/>
        <v xml:space="preserve"> </v>
      </c>
      <c r="BS106" s="30"/>
      <c r="BT106" s="30"/>
      <c r="BU106" s="81" t="str">
        <f t="shared" si="43"/>
        <v xml:space="preserve"> </v>
      </c>
      <c r="BV106" s="38"/>
      <c r="BW106" s="32"/>
      <c r="BX106" s="32"/>
      <c r="BY106" s="32"/>
      <c r="BZ106" s="32"/>
      <c r="CA106" s="88" t="str">
        <f t="shared" si="44"/>
        <v xml:space="preserve"> </v>
      </c>
      <c r="CB106" s="30"/>
      <c r="CC106" s="30"/>
      <c r="CD106" s="81" t="str">
        <f t="shared" si="45"/>
        <v xml:space="preserve"> </v>
      </c>
      <c r="CE106" s="38"/>
      <c r="CF106" s="32"/>
      <c r="CG106" s="32"/>
      <c r="CH106" s="32"/>
      <c r="CI106" s="32"/>
      <c r="CJ106" s="88" t="str">
        <f t="shared" si="46"/>
        <v xml:space="preserve"> </v>
      </c>
      <c r="CK106" s="30"/>
      <c r="CL106" s="30"/>
      <c r="CM106" s="81" t="str">
        <f t="shared" si="47"/>
        <v xml:space="preserve"> </v>
      </c>
    </row>
    <row r="107" spans="1:91" x14ac:dyDescent="0.2">
      <c r="A107" s="70"/>
      <c r="B107" s="38"/>
      <c r="C107" s="32"/>
      <c r="D107" s="32"/>
      <c r="E107" s="32"/>
      <c r="F107" s="32"/>
      <c r="G107" s="88" t="str">
        <f t="shared" si="0"/>
        <v xml:space="preserve"> </v>
      </c>
      <c r="H107" s="30"/>
      <c r="I107" s="30"/>
      <c r="J107" s="81" t="str">
        <f t="shared" si="29"/>
        <v xml:space="preserve"> </v>
      </c>
      <c r="K107" s="38"/>
      <c r="L107" s="32"/>
      <c r="M107" s="32"/>
      <c r="N107" s="32"/>
      <c r="O107" s="32"/>
      <c r="P107" s="88" t="str">
        <f t="shared" si="30"/>
        <v xml:space="preserve"> </v>
      </c>
      <c r="Q107" s="30"/>
      <c r="R107" s="30"/>
      <c r="S107" s="81" t="str">
        <f t="shared" si="31"/>
        <v xml:space="preserve"> </v>
      </c>
      <c r="T107" s="38"/>
      <c r="U107" s="32"/>
      <c r="V107" s="32"/>
      <c r="W107" s="32"/>
      <c r="X107" s="32"/>
      <c r="Y107" s="88" t="str">
        <f t="shared" si="32"/>
        <v xml:space="preserve"> </v>
      </c>
      <c r="Z107" s="30"/>
      <c r="AA107" s="30"/>
      <c r="AB107" s="81" t="str">
        <f t="shared" si="33"/>
        <v xml:space="preserve"> </v>
      </c>
      <c r="AC107" s="38"/>
      <c r="AD107" s="32"/>
      <c r="AE107" s="32"/>
      <c r="AF107" s="32"/>
      <c r="AG107" s="32"/>
      <c r="AH107" s="88" t="str">
        <f t="shared" si="34"/>
        <v xml:space="preserve"> </v>
      </c>
      <c r="AI107" s="30"/>
      <c r="AJ107" s="30"/>
      <c r="AK107" s="81" t="str">
        <f t="shared" si="35"/>
        <v xml:space="preserve"> </v>
      </c>
      <c r="AL107" s="38"/>
      <c r="AM107" s="32"/>
      <c r="AN107" s="32"/>
      <c r="AO107" s="32"/>
      <c r="AP107" s="32"/>
      <c r="AQ107" s="88" t="str">
        <f t="shared" si="36"/>
        <v xml:space="preserve"> </v>
      </c>
      <c r="AR107" s="30"/>
      <c r="AS107" s="30"/>
      <c r="AT107" s="81" t="str">
        <f t="shared" si="37"/>
        <v xml:space="preserve"> </v>
      </c>
      <c r="AU107" s="38"/>
      <c r="AV107" s="32"/>
      <c r="AW107" s="32"/>
      <c r="AX107" s="32"/>
      <c r="AY107" s="32"/>
      <c r="AZ107" s="88" t="str">
        <f t="shared" si="38"/>
        <v xml:space="preserve"> </v>
      </c>
      <c r="BA107" s="30"/>
      <c r="BB107" s="30"/>
      <c r="BC107" s="81" t="str">
        <f t="shared" si="39"/>
        <v xml:space="preserve"> </v>
      </c>
      <c r="BD107" s="38"/>
      <c r="BE107" s="32"/>
      <c r="BF107" s="32"/>
      <c r="BG107" s="32"/>
      <c r="BH107" s="32"/>
      <c r="BI107" s="88" t="str">
        <f t="shared" si="40"/>
        <v xml:space="preserve"> </v>
      </c>
      <c r="BJ107" s="30"/>
      <c r="BK107" s="30"/>
      <c r="BL107" s="81" t="str">
        <f t="shared" si="41"/>
        <v xml:space="preserve"> </v>
      </c>
      <c r="BM107" s="38"/>
      <c r="BN107" s="32"/>
      <c r="BO107" s="32"/>
      <c r="BP107" s="32"/>
      <c r="BQ107" s="32"/>
      <c r="BR107" s="88" t="str">
        <f t="shared" si="42"/>
        <v xml:space="preserve"> </v>
      </c>
      <c r="BS107" s="30"/>
      <c r="BT107" s="30"/>
      <c r="BU107" s="81" t="str">
        <f t="shared" si="43"/>
        <v xml:space="preserve"> </v>
      </c>
      <c r="BV107" s="38"/>
      <c r="BW107" s="32"/>
      <c r="BX107" s="32"/>
      <c r="BY107" s="32"/>
      <c r="BZ107" s="32"/>
      <c r="CA107" s="88" t="str">
        <f t="shared" si="44"/>
        <v xml:space="preserve"> </v>
      </c>
      <c r="CB107" s="30"/>
      <c r="CC107" s="30"/>
      <c r="CD107" s="81" t="str">
        <f t="shared" si="45"/>
        <v xml:space="preserve"> </v>
      </c>
      <c r="CE107" s="38"/>
      <c r="CF107" s="32"/>
      <c r="CG107" s="32"/>
      <c r="CH107" s="32"/>
      <c r="CI107" s="32"/>
      <c r="CJ107" s="88" t="str">
        <f t="shared" si="46"/>
        <v xml:space="preserve"> </v>
      </c>
      <c r="CK107" s="30"/>
      <c r="CL107" s="30"/>
      <c r="CM107" s="81" t="str">
        <f t="shared" si="47"/>
        <v xml:space="preserve"> </v>
      </c>
    </row>
    <row r="108" spans="1:91" x14ac:dyDescent="0.2">
      <c r="A108" s="70"/>
      <c r="B108" s="38"/>
      <c r="C108" s="32"/>
      <c r="D108" s="32"/>
      <c r="E108" s="32"/>
      <c r="F108" s="32"/>
      <c r="G108" s="88" t="str">
        <f t="shared" si="0"/>
        <v xml:space="preserve"> </v>
      </c>
      <c r="H108" s="30"/>
      <c r="I108" s="30"/>
      <c r="J108" s="81" t="str">
        <f t="shared" si="29"/>
        <v xml:space="preserve"> </v>
      </c>
      <c r="K108" s="38"/>
      <c r="L108" s="32"/>
      <c r="M108" s="32"/>
      <c r="N108" s="32"/>
      <c r="O108" s="32"/>
      <c r="P108" s="88" t="str">
        <f t="shared" si="30"/>
        <v xml:space="preserve"> </v>
      </c>
      <c r="Q108" s="30"/>
      <c r="R108" s="30"/>
      <c r="S108" s="81" t="str">
        <f t="shared" si="31"/>
        <v xml:space="preserve"> </v>
      </c>
      <c r="T108" s="38"/>
      <c r="U108" s="32"/>
      <c r="V108" s="32"/>
      <c r="W108" s="32"/>
      <c r="X108" s="32"/>
      <c r="Y108" s="88" t="str">
        <f t="shared" si="32"/>
        <v xml:space="preserve"> </v>
      </c>
      <c r="Z108" s="30"/>
      <c r="AA108" s="30"/>
      <c r="AB108" s="81" t="str">
        <f t="shared" si="33"/>
        <v xml:space="preserve"> </v>
      </c>
      <c r="AC108" s="38"/>
      <c r="AD108" s="32"/>
      <c r="AE108" s="32"/>
      <c r="AF108" s="32"/>
      <c r="AG108" s="32"/>
      <c r="AH108" s="88" t="str">
        <f t="shared" si="34"/>
        <v xml:space="preserve"> </v>
      </c>
      <c r="AI108" s="30"/>
      <c r="AJ108" s="30"/>
      <c r="AK108" s="81" t="str">
        <f t="shared" si="35"/>
        <v xml:space="preserve"> </v>
      </c>
      <c r="AL108" s="38"/>
      <c r="AM108" s="32"/>
      <c r="AN108" s="32"/>
      <c r="AO108" s="32"/>
      <c r="AP108" s="32"/>
      <c r="AQ108" s="88" t="str">
        <f t="shared" si="36"/>
        <v xml:space="preserve"> </v>
      </c>
      <c r="AR108" s="30"/>
      <c r="AS108" s="30"/>
      <c r="AT108" s="81" t="str">
        <f t="shared" si="37"/>
        <v xml:space="preserve"> </v>
      </c>
      <c r="AU108" s="38"/>
      <c r="AV108" s="32"/>
      <c r="AW108" s="32"/>
      <c r="AX108" s="32"/>
      <c r="AY108" s="32"/>
      <c r="AZ108" s="88" t="str">
        <f t="shared" si="38"/>
        <v xml:space="preserve"> </v>
      </c>
      <c r="BA108" s="30"/>
      <c r="BB108" s="30"/>
      <c r="BC108" s="81" t="str">
        <f t="shared" si="39"/>
        <v xml:space="preserve"> </v>
      </c>
      <c r="BD108" s="38"/>
      <c r="BE108" s="32"/>
      <c r="BF108" s="32"/>
      <c r="BG108" s="32"/>
      <c r="BH108" s="32"/>
      <c r="BI108" s="88" t="str">
        <f t="shared" si="40"/>
        <v xml:space="preserve"> </v>
      </c>
      <c r="BJ108" s="30"/>
      <c r="BK108" s="30"/>
      <c r="BL108" s="81" t="str">
        <f t="shared" si="41"/>
        <v xml:space="preserve"> </v>
      </c>
      <c r="BM108" s="38"/>
      <c r="BN108" s="32"/>
      <c r="BO108" s="32"/>
      <c r="BP108" s="32"/>
      <c r="BQ108" s="32"/>
      <c r="BR108" s="88" t="str">
        <f t="shared" si="42"/>
        <v xml:space="preserve"> </v>
      </c>
      <c r="BS108" s="30"/>
      <c r="BT108" s="30"/>
      <c r="BU108" s="81" t="str">
        <f t="shared" si="43"/>
        <v xml:space="preserve"> </v>
      </c>
      <c r="BV108" s="38"/>
      <c r="BW108" s="32"/>
      <c r="BX108" s="32"/>
      <c r="BY108" s="32"/>
      <c r="BZ108" s="32"/>
      <c r="CA108" s="88" t="str">
        <f t="shared" si="44"/>
        <v xml:space="preserve"> </v>
      </c>
      <c r="CB108" s="30"/>
      <c r="CC108" s="30"/>
      <c r="CD108" s="81" t="str">
        <f t="shared" si="45"/>
        <v xml:space="preserve"> </v>
      </c>
      <c r="CE108" s="38"/>
      <c r="CF108" s="32"/>
      <c r="CG108" s="32"/>
      <c r="CH108" s="32"/>
      <c r="CI108" s="32"/>
      <c r="CJ108" s="88" t="str">
        <f t="shared" si="46"/>
        <v xml:space="preserve"> </v>
      </c>
      <c r="CK108" s="30"/>
      <c r="CL108" s="30"/>
      <c r="CM108" s="81" t="str">
        <f t="shared" si="47"/>
        <v xml:space="preserve"> </v>
      </c>
    </row>
    <row r="109" spans="1:91" x14ac:dyDescent="0.2">
      <c r="A109" s="70"/>
      <c r="B109" s="38"/>
      <c r="C109" s="32"/>
      <c r="D109" s="32"/>
      <c r="E109" s="32"/>
      <c r="F109" s="32"/>
      <c r="G109" s="88" t="str">
        <f t="shared" si="0"/>
        <v xml:space="preserve"> </v>
      </c>
      <c r="H109" s="30"/>
      <c r="I109" s="30"/>
      <c r="J109" s="81" t="str">
        <f t="shared" si="29"/>
        <v xml:space="preserve"> </v>
      </c>
      <c r="K109" s="38"/>
      <c r="L109" s="32"/>
      <c r="M109" s="32"/>
      <c r="N109" s="32"/>
      <c r="O109" s="32"/>
      <c r="P109" s="88" t="str">
        <f t="shared" si="30"/>
        <v xml:space="preserve"> </v>
      </c>
      <c r="Q109" s="30"/>
      <c r="R109" s="30"/>
      <c r="S109" s="81" t="str">
        <f t="shared" si="31"/>
        <v xml:space="preserve"> </v>
      </c>
      <c r="T109" s="38"/>
      <c r="U109" s="32"/>
      <c r="V109" s="32"/>
      <c r="W109" s="32"/>
      <c r="X109" s="32"/>
      <c r="Y109" s="88" t="str">
        <f t="shared" si="32"/>
        <v xml:space="preserve"> </v>
      </c>
      <c r="Z109" s="30"/>
      <c r="AA109" s="30"/>
      <c r="AB109" s="81" t="str">
        <f t="shared" si="33"/>
        <v xml:space="preserve"> </v>
      </c>
      <c r="AC109" s="38"/>
      <c r="AD109" s="32"/>
      <c r="AE109" s="32"/>
      <c r="AF109" s="32"/>
      <c r="AG109" s="32"/>
      <c r="AH109" s="88" t="str">
        <f t="shared" si="34"/>
        <v xml:space="preserve"> </v>
      </c>
      <c r="AI109" s="30"/>
      <c r="AJ109" s="30"/>
      <c r="AK109" s="81" t="str">
        <f t="shared" si="35"/>
        <v xml:space="preserve"> </v>
      </c>
      <c r="AL109" s="38"/>
      <c r="AM109" s="32"/>
      <c r="AN109" s="32"/>
      <c r="AO109" s="32"/>
      <c r="AP109" s="32"/>
      <c r="AQ109" s="88" t="str">
        <f t="shared" si="36"/>
        <v xml:space="preserve"> </v>
      </c>
      <c r="AR109" s="30"/>
      <c r="AS109" s="30"/>
      <c r="AT109" s="81" t="str">
        <f t="shared" si="37"/>
        <v xml:space="preserve"> </v>
      </c>
      <c r="AU109" s="38"/>
      <c r="AV109" s="32"/>
      <c r="AW109" s="32"/>
      <c r="AX109" s="32"/>
      <c r="AY109" s="32"/>
      <c r="AZ109" s="88" t="str">
        <f t="shared" si="38"/>
        <v xml:space="preserve"> </v>
      </c>
      <c r="BA109" s="30"/>
      <c r="BB109" s="30"/>
      <c r="BC109" s="81" t="str">
        <f t="shared" si="39"/>
        <v xml:space="preserve"> </v>
      </c>
      <c r="BD109" s="38"/>
      <c r="BE109" s="32"/>
      <c r="BF109" s="32"/>
      <c r="BG109" s="32"/>
      <c r="BH109" s="32"/>
      <c r="BI109" s="88" t="str">
        <f t="shared" si="40"/>
        <v xml:space="preserve"> </v>
      </c>
      <c r="BJ109" s="30"/>
      <c r="BK109" s="30"/>
      <c r="BL109" s="81" t="str">
        <f t="shared" si="41"/>
        <v xml:space="preserve"> </v>
      </c>
      <c r="BM109" s="38"/>
      <c r="BN109" s="32"/>
      <c r="BO109" s="32"/>
      <c r="BP109" s="32"/>
      <c r="BQ109" s="32"/>
      <c r="BR109" s="88" t="str">
        <f t="shared" si="42"/>
        <v xml:space="preserve"> </v>
      </c>
      <c r="BS109" s="30"/>
      <c r="BT109" s="30"/>
      <c r="BU109" s="81" t="str">
        <f t="shared" si="43"/>
        <v xml:space="preserve"> </v>
      </c>
      <c r="BV109" s="38"/>
      <c r="BW109" s="32"/>
      <c r="BX109" s="32"/>
      <c r="BY109" s="32"/>
      <c r="BZ109" s="32"/>
      <c r="CA109" s="88" t="str">
        <f t="shared" si="44"/>
        <v xml:space="preserve"> </v>
      </c>
      <c r="CB109" s="30"/>
      <c r="CC109" s="30"/>
      <c r="CD109" s="81" t="str">
        <f t="shared" si="45"/>
        <v xml:space="preserve"> </v>
      </c>
      <c r="CE109" s="38"/>
      <c r="CF109" s="32"/>
      <c r="CG109" s="32"/>
      <c r="CH109" s="32"/>
      <c r="CI109" s="32"/>
      <c r="CJ109" s="88" t="str">
        <f t="shared" si="46"/>
        <v xml:space="preserve"> </v>
      </c>
      <c r="CK109" s="30"/>
      <c r="CL109" s="30"/>
      <c r="CM109" s="81" t="str">
        <f t="shared" si="47"/>
        <v xml:space="preserve"> </v>
      </c>
    </row>
    <row r="110" spans="1:91" x14ac:dyDescent="0.2">
      <c r="A110" s="70"/>
      <c r="B110" s="38"/>
      <c r="C110" s="32"/>
      <c r="D110" s="32"/>
      <c r="E110" s="32"/>
      <c r="F110" s="32"/>
      <c r="G110" s="88" t="str">
        <f t="shared" si="0"/>
        <v xml:space="preserve"> </v>
      </c>
      <c r="H110" s="30"/>
      <c r="I110" s="30"/>
      <c r="J110" s="81" t="str">
        <f t="shared" si="29"/>
        <v xml:space="preserve"> </v>
      </c>
      <c r="K110" s="38"/>
      <c r="L110" s="32"/>
      <c r="M110" s="32"/>
      <c r="N110" s="32"/>
      <c r="O110" s="32"/>
      <c r="P110" s="88" t="str">
        <f t="shared" si="30"/>
        <v xml:space="preserve"> </v>
      </c>
      <c r="Q110" s="30"/>
      <c r="R110" s="30"/>
      <c r="S110" s="81" t="str">
        <f t="shared" si="31"/>
        <v xml:space="preserve"> </v>
      </c>
      <c r="T110" s="38"/>
      <c r="U110" s="32"/>
      <c r="V110" s="32"/>
      <c r="W110" s="32"/>
      <c r="X110" s="32"/>
      <c r="Y110" s="88" t="str">
        <f t="shared" si="32"/>
        <v xml:space="preserve"> </v>
      </c>
      <c r="Z110" s="30"/>
      <c r="AA110" s="30"/>
      <c r="AB110" s="81" t="str">
        <f t="shared" si="33"/>
        <v xml:space="preserve"> </v>
      </c>
      <c r="AC110" s="38"/>
      <c r="AD110" s="32"/>
      <c r="AE110" s="32"/>
      <c r="AF110" s="32"/>
      <c r="AG110" s="32"/>
      <c r="AH110" s="88" t="str">
        <f t="shared" si="34"/>
        <v xml:space="preserve"> </v>
      </c>
      <c r="AI110" s="30"/>
      <c r="AJ110" s="30"/>
      <c r="AK110" s="81" t="str">
        <f t="shared" si="35"/>
        <v xml:space="preserve"> </v>
      </c>
      <c r="AL110" s="38"/>
      <c r="AM110" s="32"/>
      <c r="AN110" s="32"/>
      <c r="AO110" s="32"/>
      <c r="AP110" s="32"/>
      <c r="AQ110" s="88" t="str">
        <f t="shared" si="36"/>
        <v xml:space="preserve"> </v>
      </c>
      <c r="AR110" s="30"/>
      <c r="AS110" s="30"/>
      <c r="AT110" s="81" t="str">
        <f t="shared" si="37"/>
        <v xml:space="preserve"> </v>
      </c>
      <c r="AU110" s="38"/>
      <c r="AV110" s="32"/>
      <c r="AW110" s="32"/>
      <c r="AX110" s="32"/>
      <c r="AY110" s="32"/>
      <c r="AZ110" s="88" t="str">
        <f t="shared" si="38"/>
        <v xml:space="preserve"> </v>
      </c>
      <c r="BA110" s="30"/>
      <c r="BB110" s="30"/>
      <c r="BC110" s="81" t="str">
        <f t="shared" si="39"/>
        <v xml:space="preserve"> </v>
      </c>
      <c r="BD110" s="38"/>
      <c r="BE110" s="32"/>
      <c r="BF110" s="32"/>
      <c r="BG110" s="32"/>
      <c r="BH110" s="32"/>
      <c r="BI110" s="88" t="str">
        <f t="shared" si="40"/>
        <v xml:space="preserve"> </v>
      </c>
      <c r="BJ110" s="30"/>
      <c r="BK110" s="30"/>
      <c r="BL110" s="81" t="str">
        <f t="shared" si="41"/>
        <v xml:space="preserve"> </v>
      </c>
      <c r="BM110" s="38"/>
      <c r="BN110" s="32"/>
      <c r="BO110" s="32"/>
      <c r="BP110" s="32"/>
      <c r="BQ110" s="32"/>
      <c r="BR110" s="88" t="str">
        <f t="shared" si="42"/>
        <v xml:space="preserve"> </v>
      </c>
      <c r="BS110" s="30"/>
      <c r="BT110" s="30"/>
      <c r="BU110" s="81" t="str">
        <f t="shared" si="43"/>
        <v xml:space="preserve"> </v>
      </c>
      <c r="BV110" s="38"/>
      <c r="BW110" s="32"/>
      <c r="BX110" s="32"/>
      <c r="BY110" s="32"/>
      <c r="BZ110" s="32"/>
      <c r="CA110" s="88" t="str">
        <f t="shared" si="44"/>
        <v xml:space="preserve"> </v>
      </c>
      <c r="CB110" s="30"/>
      <c r="CC110" s="30"/>
      <c r="CD110" s="81" t="str">
        <f t="shared" si="45"/>
        <v xml:space="preserve"> </v>
      </c>
      <c r="CE110" s="38"/>
      <c r="CF110" s="32"/>
      <c r="CG110" s="32"/>
      <c r="CH110" s="32"/>
      <c r="CI110" s="32"/>
      <c r="CJ110" s="88" t="str">
        <f t="shared" si="46"/>
        <v xml:space="preserve"> </v>
      </c>
      <c r="CK110" s="30"/>
      <c r="CL110" s="30"/>
      <c r="CM110" s="81" t="str">
        <f t="shared" si="47"/>
        <v xml:space="preserve"> </v>
      </c>
    </row>
    <row r="111" spans="1:91" x14ac:dyDescent="0.2">
      <c r="A111" s="70"/>
      <c r="B111" s="38"/>
      <c r="C111" s="32"/>
      <c r="D111" s="32"/>
      <c r="E111" s="32"/>
      <c r="F111" s="32"/>
      <c r="G111" s="88" t="str">
        <f t="shared" si="0"/>
        <v xml:space="preserve"> </v>
      </c>
      <c r="H111" s="30"/>
      <c r="I111" s="30"/>
      <c r="J111" s="81" t="str">
        <f t="shared" si="29"/>
        <v xml:space="preserve"> </v>
      </c>
      <c r="K111" s="38"/>
      <c r="L111" s="32"/>
      <c r="M111" s="32"/>
      <c r="N111" s="32"/>
      <c r="O111" s="32"/>
      <c r="P111" s="88" t="str">
        <f t="shared" si="30"/>
        <v xml:space="preserve"> </v>
      </c>
      <c r="Q111" s="30"/>
      <c r="R111" s="30"/>
      <c r="S111" s="81" t="str">
        <f t="shared" si="31"/>
        <v xml:space="preserve"> </v>
      </c>
      <c r="T111" s="38"/>
      <c r="U111" s="32"/>
      <c r="V111" s="32"/>
      <c r="W111" s="32"/>
      <c r="X111" s="32"/>
      <c r="Y111" s="88" t="str">
        <f t="shared" si="32"/>
        <v xml:space="preserve"> </v>
      </c>
      <c r="Z111" s="30"/>
      <c r="AA111" s="30"/>
      <c r="AB111" s="81" t="str">
        <f t="shared" si="33"/>
        <v xml:space="preserve"> </v>
      </c>
      <c r="AC111" s="38"/>
      <c r="AD111" s="32"/>
      <c r="AE111" s="32"/>
      <c r="AF111" s="32"/>
      <c r="AG111" s="32"/>
      <c r="AH111" s="88" t="str">
        <f t="shared" si="34"/>
        <v xml:space="preserve"> </v>
      </c>
      <c r="AI111" s="30"/>
      <c r="AJ111" s="30"/>
      <c r="AK111" s="81" t="str">
        <f t="shared" si="35"/>
        <v xml:space="preserve"> </v>
      </c>
      <c r="AL111" s="38"/>
      <c r="AM111" s="32"/>
      <c r="AN111" s="32"/>
      <c r="AO111" s="32"/>
      <c r="AP111" s="32"/>
      <c r="AQ111" s="88" t="str">
        <f t="shared" si="36"/>
        <v xml:space="preserve"> </v>
      </c>
      <c r="AR111" s="30"/>
      <c r="AS111" s="30"/>
      <c r="AT111" s="81" t="str">
        <f t="shared" si="37"/>
        <v xml:space="preserve"> </v>
      </c>
      <c r="AU111" s="38"/>
      <c r="AV111" s="32"/>
      <c r="AW111" s="32"/>
      <c r="AX111" s="32"/>
      <c r="AY111" s="32"/>
      <c r="AZ111" s="88" t="str">
        <f t="shared" si="38"/>
        <v xml:space="preserve"> </v>
      </c>
      <c r="BA111" s="30"/>
      <c r="BB111" s="30"/>
      <c r="BC111" s="81" t="str">
        <f t="shared" si="39"/>
        <v xml:space="preserve"> </v>
      </c>
      <c r="BD111" s="38"/>
      <c r="BE111" s="32"/>
      <c r="BF111" s="32"/>
      <c r="BG111" s="32"/>
      <c r="BH111" s="32"/>
      <c r="BI111" s="88" t="str">
        <f t="shared" si="40"/>
        <v xml:space="preserve"> </v>
      </c>
      <c r="BJ111" s="30"/>
      <c r="BK111" s="30"/>
      <c r="BL111" s="81" t="str">
        <f t="shared" si="41"/>
        <v xml:space="preserve"> </v>
      </c>
      <c r="BM111" s="38"/>
      <c r="BN111" s="32"/>
      <c r="BO111" s="32"/>
      <c r="BP111" s="32"/>
      <c r="BQ111" s="32"/>
      <c r="BR111" s="88" t="str">
        <f t="shared" si="42"/>
        <v xml:space="preserve"> </v>
      </c>
      <c r="BS111" s="30"/>
      <c r="BT111" s="30"/>
      <c r="BU111" s="81" t="str">
        <f t="shared" si="43"/>
        <v xml:space="preserve"> </v>
      </c>
      <c r="BV111" s="38"/>
      <c r="BW111" s="32"/>
      <c r="BX111" s="32"/>
      <c r="BY111" s="32"/>
      <c r="BZ111" s="32"/>
      <c r="CA111" s="88" t="str">
        <f t="shared" si="44"/>
        <v xml:space="preserve"> </v>
      </c>
      <c r="CB111" s="30"/>
      <c r="CC111" s="30"/>
      <c r="CD111" s="81" t="str">
        <f t="shared" si="45"/>
        <v xml:space="preserve"> </v>
      </c>
      <c r="CE111" s="38"/>
      <c r="CF111" s="32"/>
      <c r="CG111" s="32"/>
      <c r="CH111" s="32"/>
      <c r="CI111" s="32"/>
      <c r="CJ111" s="88" t="str">
        <f t="shared" si="46"/>
        <v xml:space="preserve"> </v>
      </c>
      <c r="CK111" s="30"/>
      <c r="CL111" s="30"/>
      <c r="CM111" s="81" t="str">
        <f t="shared" si="47"/>
        <v xml:space="preserve"> </v>
      </c>
    </row>
    <row r="112" spans="1:91" x14ac:dyDescent="0.2">
      <c r="A112" s="70"/>
      <c r="B112" s="38"/>
      <c r="C112" s="32"/>
      <c r="D112" s="32"/>
      <c r="E112" s="32"/>
      <c r="F112" s="32"/>
      <c r="G112" s="88" t="str">
        <f t="shared" si="0"/>
        <v xml:space="preserve"> </v>
      </c>
      <c r="H112" s="30"/>
      <c r="I112" s="30"/>
      <c r="J112" s="81" t="str">
        <f t="shared" si="29"/>
        <v xml:space="preserve"> </v>
      </c>
      <c r="K112" s="38"/>
      <c r="L112" s="32"/>
      <c r="M112" s="32"/>
      <c r="N112" s="32"/>
      <c r="O112" s="32"/>
      <c r="P112" s="88" t="str">
        <f t="shared" si="30"/>
        <v xml:space="preserve"> </v>
      </c>
      <c r="Q112" s="30"/>
      <c r="R112" s="30"/>
      <c r="S112" s="81" t="str">
        <f t="shared" si="31"/>
        <v xml:space="preserve"> </v>
      </c>
      <c r="T112" s="38"/>
      <c r="U112" s="32"/>
      <c r="V112" s="32"/>
      <c r="W112" s="32"/>
      <c r="X112" s="32"/>
      <c r="Y112" s="88" t="str">
        <f t="shared" si="32"/>
        <v xml:space="preserve"> </v>
      </c>
      <c r="Z112" s="30"/>
      <c r="AA112" s="30"/>
      <c r="AB112" s="81" t="str">
        <f t="shared" si="33"/>
        <v xml:space="preserve"> </v>
      </c>
      <c r="AC112" s="38"/>
      <c r="AD112" s="32"/>
      <c r="AE112" s="32"/>
      <c r="AF112" s="32"/>
      <c r="AG112" s="32"/>
      <c r="AH112" s="88" t="str">
        <f t="shared" si="34"/>
        <v xml:space="preserve"> </v>
      </c>
      <c r="AI112" s="30"/>
      <c r="AJ112" s="30"/>
      <c r="AK112" s="81" t="str">
        <f t="shared" si="35"/>
        <v xml:space="preserve"> </v>
      </c>
      <c r="AL112" s="38"/>
      <c r="AM112" s="32"/>
      <c r="AN112" s="32"/>
      <c r="AO112" s="32"/>
      <c r="AP112" s="32"/>
      <c r="AQ112" s="88" t="str">
        <f t="shared" si="36"/>
        <v xml:space="preserve"> </v>
      </c>
      <c r="AR112" s="30"/>
      <c r="AS112" s="30"/>
      <c r="AT112" s="81" t="str">
        <f t="shared" si="37"/>
        <v xml:space="preserve"> </v>
      </c>
      <c r="AU112" s="38"/>
      <c r="AV112" s="32"/>
      <c r="AW112" s="32"/>
      <c r="AX112" s="32"/>
      <c r="AY112" s="32"/>
      <c r="AZ112" s="88" t="str">
        <f t="shared" si="38"/>
        <v xml:space="preserve"> </v>
      </c>
      <c r="BA112" s="30"/>
      <c r="BB112" s="30"/>
      <c r="BC112" s="81" t="str">
        <f t="shared" si="39"/>
        <v xml:space="preserve"> </v>
      </c>
      <c r="BD112" s="38"/>
      <c r="BE112" s="32"/>
      <c r="BF112" s="32"/>
      <c r="BG112" s="32"/>
      <c r="BH112" s="32"/>
      <c r="BI112" s="88" t="str">
        <f t="shared" si="40"/>
        <v xml:space="preserve"> </v>
      </c>
      <c r="BJ112" s="30"/>
      <c r="BK112" s="30"/>
      <c r="BL112" s="81" t="str">
        <f t="shared" si="41"/>
        <v xml:space="preserve"> </v>
      </c>
      <c r="BM112" s="38"/>
      <c r="BN112" s="32"/>
      <c r="BO112" s="32"/>
      <c r="BP112" s="32"/>
      <c r="BQ112" s="32"/>
      <c r="BR112" s="88" t="str">
        <f t="shared" si="42"/>
        <v xml:space="preserve"> </v>
      </c>
      <c r="BS112" s="30"/>
      <c r="BT112" s="30"/>
      <c r="BU112" s="81" t="str">
        <f t="shared" si="43"/>
        <v xml:space="preserve"> </v>
      </c>
      <c r="BV112" s="38"/>
      <c r="BW112" s="32"/>
      <c r="BX112" s="32"/>
      <c r="BY112" s="32"/>
      <c r="BZ112" s="32"/>
      <c r="CA112" s="88" t="str">
        <f t="shared" si="44"/>
        <v xml:space="preserve"> </v>
      </c>
      <c r="CB112" s="30"/>
      <c r="CC112" s="30"/>
      <c r="CD112" s="81" t="str">
        <f t="shared" si="45"/>
        <v xml:space="preserve"> </v>
      </c>
      <c r="CE112" s="38"/>
      <c r="CF112" s="32"/>
      <c r="CG112" s="32"/>
      <c r="CH112" s="32"/>
      <c r="CI112" s="32"/>
      <c r="CJ112" s="88" t="str">
        <f t="shared" si="46"/>
        <v xml:space="preserve"> </v>
      </c>
      <c r="CK112" s="30"/>
      <c r="CL112" s="30"/>
      <c r="CM112" s="81" t="str">
        <f t="shared" si="47"/>
        <v xml:space="preserve"> </v>
      </c>
    </row>
    <row r="113" spans="1:91" x14ac:dyDescent="0.2">
      <c r="A113" s="70"/>
      <c r="B113" s="38"/>
      <c r="C113" s="32"/>
      <c r="D113" s="32"/>
      <c r="E113" s="32"/>
      <c r="F113" s="32"/>
      <c r="G113" s="88" t="str">
        <f t="shared" si="0"/>
        <v xml:space="preserve"> </v>
      </c>
      <c r="H113" s="30"/>
      <c r="I113" s="30"/>
      <c r="J113" s="81" t="str">
        <f t="shared" si="29"/>
        <v xml:space="preserve"> </v>
      </c>
      <c r="K113" s="38"/>
      <c r="L113" s="32"/>
      <c r="M113" s="32"/>
      <c r="N113" s="32"/>
      <c r="O113" s="32"/>
      <c r="P113" s="88" t="str">
        <f t="shared" si="30"/>
        <v xml:space="preserve"> </v>
      </c>
      <c r="Q113" s="30"/>
      <c r="R113" s="30"/>
      <c r="S113" s="81" t="str">
        <f t="shared" si="31"/>
        <v xml:space="preserve"> </v>
      </c>
      <c r="T113" s="38"/>
      <c r="U113" s="32"/>
      <c r="V113" s="32"/>
      <c r="W113" s="32"/>
      <c r="X113" s="32"/>
      <c r="Y113" s="88" t="str">
        <f t="shared" si="32"/>
        <v xml:space="preserve"> </v>
      </c>
      <c r="Z113" s="30"/>
      <c r="AA113" s="30"/>
      <c r="AB113" s="81" t="str">
        <f t="shared" si="33"/>
        <v xml:space="preserve"> </v>
      </c>
      <c r="AC113" s="38"/>
      <c r="AD113" s="32"/>
      <c r="AE113" s="32"/>
      <c r="AF113" s="32"/>
      <c r="AG113" s="32"/>
      <c r="AH113" s="88" t="str">
        <f t="shared" si="34"/>
        <v xml:space="preserve"> </v>
      </c>
      <c r="AI113" s="30"/>
      <c r="AJ113" s="30"/>
      <c r="AK113" s="81" t="str">
        <f t="shared" si="35"/>
        <v xml:space="preserve"> </v>
      </c>
      <c r="AL113" s="38"/>
      <c r="AM113" s="32"/>
      <c r="AN113" s="32"/>
      <c r="AO113" s="32"/>
      <c r="AP113" s="32"/>
      <c r="AQ113" s="88" t="str">
        <f t="shared" si="36"/>
        <v xml:space="preserve"> </v>
      </c>
      <c r="AR113" s="30"/>
      <c r="AS113" s="30"/>
      <c r="AT113" s="81" t="str">
        <f t="shared" si="37"/>
        <v xml:space="preserve"> </v>
      </c>
      <c r="AU113" s="38"/>
      <c r="AV113" s="32"/>
      <c r="AW113" s="32"/>
      <c r="AX113" s="32"/>
      <c r="AY113" s="32"/>
      <c r="AZ113" s="88" t="str">
        <f t="shared" si="38"/>
        <v xml:space="preserve"> </v>
      </c>
      <c r="BA113" s="30"/>
      <c r="BB113" s="30"/>
      <c r="BC113" s="81" t="str">
        <f t="shared" si="39"/>
        <v xml:space="preserve"> </v>
      </c>
      <c r="BD113" s="38"/>
      <c r="BE113" s="32"/>
      <c r="BF113" s="32"/>
      <c r="BG113" s="32"/>
      <c r="BH113" s="32"/>
      <c r="BI113" s="88" t="str">
        <f t="shared" si="40"/>
        <v xml:space="preserve"> </v>
      </c>
      <c r="BJ113" s="30"/>
      <c r="BK113" s="30"/>
      <c r="BL113" s="81" t="str">
        <f t="shared" si="41"/>
        <v xml:space="preserve"> </v>
      </c>
      <c r="BM113" s="38"/>
      <c r="BN113" s="32"/>
      <c r="BO113" s="32"/>
      <c r="BP113" s="32"/>
      <c r="BQ113" s="32"/>
      <c r="BR113" s="88" t="str">
        <f t="shared" si="42"/>
        <v xml:space="preserve"> </v>
      </c>
      <c r="BS113" s="30"/>
      <c r="BT113" s="30"/>
      <c r="BU113" s="81" t="str">
        <f t="shared" si="43"/>
        <v xml:space="preserve"> </v>
      </c>
      <c r="BV113" s="38"/>
      <c r="BW113" s="32"/>
      <c r="BX113" s="32"/>
      <c r="BY113" s="32"/>
      <c r="BZ113" s="32"/>
      <c r="CA113" s="88" t="str">
        <f t="shared" si="44"/>
        <v xml:space="preserve"> </v>
      </c>
      <c r="CB113" s="30"/>
      <c r="CC113" s="30"/>
      <c r="CD113" s="81" t="str">
        <f t="shared" si="45"/>
        <v xml:space="preserve"> </v>
      </c>
      <c r="CE113" s="38"/>
      <c r="CF113" s="32"/>
      <c r="CG113" s="32"/>
      <c r="CH113" s="32"/>
      <c r="CI113" s="32"/>
      <c r="CJ113" s="88" t="str">
        <f t="shared" si="46"/>
        <v xml:space="preserve"> </v>
      </c>
      <c r="CK113" s="30"/>
      <c r="CL113" s="30"/>
      <c r="CM113" s="81" t="str">
        <f t="shared" si="47"/>
        <v xml:space="preserve"> </v>
      </c>
    </row>
    <row r="114" spans="1:91" x14ac:dyDescent="0.2">
      <c r="A114" s="70"/>
      <c r="B114" s="38"/>
      <c r="C114" s="32"/>
      <c r="D114" s="32"/>
      <c r="E114" s="32"/>
      <c r="F114" s="32"/>
      <c r="G114" s="88" t="str">
        <f t="shared" si="0"/>
        <v xml:space="preserve"> </v>
      </c>
      <c r="H114" s="30"/>
      <c r="I114" s="30"/>
      <c r="J114" s="81" t="str">
        <f t="shared" si="29"/>
        <v xml:space="preserve"> </v>
      </c>
      <c r="K114" s="38"/>
      <c r="L114" s="32"/>
      <c r="M114" s="32"/>
      <c r="N114" s="32"/>
      <c r="O114" s="32"/>
      <c r="P114" s="88" t="str">
        <f t="shared" si="30"/>
        <v xml:space="preserve"> </v>
      </c>
      <c r="Q114" s="30"/>
      <c r="R114" s="30"/>
      <c r="S114" s="81" t="str">
        <f t="shared" si="31"/>
        <v xml:space="preserve"> </v>
      </c>
      <c r="T114" s="38"/>
      <c r="U114" s="32"/>
      <c r="V114" s="32"/>
      <c r="W114" s="32"/>
      <c r="X114" s="32"/>
      <c r="Y114" s="88" t="str">
        <f t="shared" si="32"/>
        <v xml:space="preserve"> </v>
      </c>
      <c r="Z114" s="30"/>
      <c r="AA114" s="30"/>
      <c r="AB114" s="81" t="str">
        <f t="shared" si="33"/>
        <v xml:space="preserve"> </v>
      </c>
      <c r="AC114" s="38"/>
      <c r="AD114" s="32"/>
      <c r="AE114" s="32"/>
      <c r="AF114" s="32"/>
      <c r="AG114" s="32"/>
      <c r="AH114" s="88" t="str">
        <f t="shared" si="34"/>
        <v xml:space="preserve"> </v>
      </c>
      <c r="AI114" s="30"/>
      <c r="AJ114" s="30"/>
      <c r="AK114" s="81" t="str">
        <f t="shared" si="35"/>
        <v xml:space="preserve"> </v>
      </c>
      <c r="AL114" s="38"/>
      <c r="AM114" s="32"/>
      <c r="AN114" s="32"/>
      <c r="AO114" s="32"/>
      <c r="AP114" s="32"/>
      <c r="AQ114" s="88" t="str">
        <f t="shared" si="36"/>
        <v xml:space="preserve"> </v>
      </c>
      <c r="AR114" s="30"/>
      <c r="AS114" s="30"/>
      <c r="AT114" s="81" t="str">
        <f t="shared" si="37"/>
        <v xml:space="preserve"> </v>
      </c>
      <c r="AU114" s="38"/>
      <c r="AV114" s="32"/>
      <c r="AW114" s="32"/>
      <c r="AX114" s="32"/>
      <c r="AY114" s="32"/>
      <c r="AZ114" s="88" t="str">
        <f t="shared" si="38"/>
        <v xml:space="preserve"> </v>
      </c>
      <c r="BA114" s="30"/>
      <c r="BB114" s="30"/>
      <c r="BC114" s="81" t="str">
        <f t="shared" si="39"/>
        <v xml:space="preserve"> </v>
      </c>
      <c r="BD114" s="38"/>
      <c r="BE114" s="32"/>
      <c r="BF114" s="32"/>
      <c r="BG114" s="32"/>
      <c r="BH114" s="32"/>
      <c r="BI114" s="88" t="str">
        <f t="shared" si="40"/>
        <v xml:space="preserve"> </v>
      </c>
      <c r="BJ114" s="30"/>
      <c r="BK114" s="30"/>
      <c r="BL114" s="81" t="str">
        <f t="shared" si="41"/>
        <v xml:space="preserve"> </v>
      </c>
      <c r="BM114" s="38"/>
      <c r="BN114" s="32"/>
      <c r="BO114" s="32"/>
      <c r="BP114" s="32"/>
      <c r="BQ114" s="32"/>
      <c r="BR114" s="88" t="str">
        <f t="shared" si="42"/>
        <v xml:space="preserve"> </v>
      </c>
      <c r="BS114" s="30"/>
      <c r="BT114" s="30"/>
      <c r="BU114" s="81" t="str">
        <f t="shared" si="43"/>
        <v xml:space="preserve"> </v>
      </c>
      <c r="BV114" s="38"/>
      <c r="BW114" s="32"/>
      <c r="BX114" s="32"/>
      <c r="BY114" s="32"/>
      <c r="BZ114" s="32"/>
      <c r="CA114" s="88" t="str">
        <f t="shared" si="44"/>
        <v xml:space="preserve"> </v>
      </c>
      <c r="CB114" s="30"/>
      <c r="CC114" s="30"/>
      <c r="CD114" s="81" t="str">
        <f t="shared" si="45"/>
        <v xml:space="preserve"> </v>
      </c>
      <c r="CE114" s="38"/>
      <c r="CF114" s="32"/>
      <c r="CG114" s="32"/>
      <c r="CH114" s="32"/>
      <c r="CI114" s="32"/>
      <c r="CJ114" s="88" t="str">
        <f t="shared" si="46"/>
        <v xml:space="preserve"> </v>
      </c>
      <c r="CK114" s="30"/>
      <c r="CL114" s="30"/>
      <c r="CM114" s="81" t="str">
        <f t="shared" si="47"/>
        <v xml:space="preserve"> </v>
      </c>
    </row>
    <row r="115" spans="1:91" x14ac:dyDescent="0.2">
      <c r="A115" s="70"/>
      <c r="B115" s="38"/>
      <c r="C115" s="32"/>
      <c r="D115" s="32"/>
      <c r="E115" s="32"/>
      <c r="F115" s="32"/>
      <c r="G115" s="88" t="str">
        <f t="shared" si="0"/>
        <v xml:space="preserve"> </v>
      </c>
      <c r="H115" s="30"/>
      <c r="I115" s="30"/>
      <c r="J115" s="81" t="str">
        <f t="shared" si="29"/>
        <v xml:space="preserve"> </v>
      </c>
      <c r="K115" s="38"/>
      <c r="L115" s="32"/>
      <c r="M115" s="32"/>
      <c r="N115" s="32"/>
      <c r="O115" s="32"/>
      <c r="P115" s="88" t="str">
        <f t="shared" si="30"/>
        <v xml:space="preserve"> </v>
      </c>
      <c r="Q115" s="30"/>
      <c r="R115" s="30"/>
      <c r="S115" s="81" t="str">
        <f t="shared" si="31"/>
        <v xml:space="preserve"> </v>
      </c>
      <c r="T115" s="38"/>
      <c r="U115" s="32"/>
      <c r="V115" s="32"/>
      <c r="W115" s="32"/>
      <c r="X115" s="32"/>
      <c r="Y115" s="88" t="str">
        <f t="shared" si="32"/>
        <v xml:space="preserve"> </v>
      </c>
      <c r="Z115" s="30"/>
      <c r="AA115" s="30"/>
      <c r="AB115" s="81" t="str">
        <f t="shared" si="33"/>
        <v xml:space="preserve"> </v>
      </c>
      <c r="AC115" s="38"/>
      <c r="AD115" s="32"/>
      <c r="AE115" s="32"/>
      <c r="AF115" s="32"/>
      <c r="AG115" s="32"/>
      <c r="AH115" s="88" t="str">
        <f t="shared" si="34"/>
        <v xml:space="preserve"> </v>
      </c>
      <c r="AI115" s="30"/>
      <c r="AJ115" s="30"/>
      <c r="AK115" s="81" t="str">
        <f t="shared" si="35"/>
        <v xml:space="preserve"> </v>
      </c>
      <c r="AL115" s="38"/>
      <c r="AM115" s="32"/>
      <c r="AN115" s="32"/>
      <c r="AO115" s="32"/>
      <c r="AP115" s="32"/>
      <c r="AQ115" s="88" t="str">
        <f t="shared" si="36"/>
        <v xml:space="preserve"> </v>
      </c>
      <c r="AR115" s="30"/>
      <c r="AS115" s="30"/>
      <c r="AT115" s="81" t="str">
        <f t="shared" si="37"/>
        <v xml:space="preserve"> </v>
      </c>
      <c r="AU115" s="38"/>
      <c r="AV115" s="32"/>
      <c r="AW115" s="32"/>
      <c r="AX115" s="32"/>
      <c r="AY115" s="32"/>
      <c r="AZ115" s="88" t="str">
        <f t="shared" si="38"/>
        <v xml:space="preserve"> </v>
      </c>
      <c r="BA115" s="30"/>
      <c r="BB115" s="30"/>
      <c r="BC115" s="81" t="str">
        <f t="shared" si="39"/>
        <v xml:space="preserve"> </v>
      </c>
      <c r="BD115" s="38"/>
      <c r="BE115" s="32"/>
      <c r="BF115" s="32"/>
      <c r="BG115" s="32"/>
      <c r="BH115" s="32"/>
      <c r="BI115" s="88" t="str">
        <f t="shared" si="40"/>
        <v xml:space="preserve"> </v>
      </c>
      <c r="BJ115" s="30"/>
      <c r="BK115" s="30"/>
      <c r="BL115" s="81" t="str">
        <f t="shared" si="41"/>
        <v xml:space="preserve"> </v>
      </c>
      <c r="BM115" s="38"/>
      <c r="BN115" s="32"/>
      <c r="BO115" s="32"/>
      <c r="BP115" s="32"/>
      <c r="BQ115" s="32"/>
      <c r="BR115" s="88" t="str">
        <f t="shared" si="42"/>
        <v xml:space="preserve"> </v>
      </c>
      <c r="BS115" s="30"/>
      <c r="BT115" s="30"/>
      <c r="BU115" s="81" t="str">
        <f t="shared" si="43"/>
        <v xml:space="preserve"> </v>
      </c>
      <c r="BV115" s="38"/>
      <c r="BW115" s="32"/>
      <c r="BX115" s="32"/>
      <c r="BY115" s="32"/>
      <c r="BZ115" s="32"/>
      <c r="CA115" s="88" t="str">
        <f t="shared" si="44"/>
        <v xml:space="preserve"> </v>
      </c>
      <c r="CB115" s="30"/>
      <c r="CC115" s="30"/>
      <c r="CD115" s="81" t="str">
        <f t="shared" si="45"/>
        <v xml:space="preserve"> </v>
      </c>
      <c r="CE115" s="38"/>
      <c r="CF115" s="32"/>
      <c r="CG115" s="32"/>
      <c r="CH115" s="32"/>
      <c r="CI115" s="32"/>
      <c r="CJ115" s="88" t="str">
        <f t="shared" si="46"/>
        <v xml:space="preserve"> </v>
      </c>
      <c r="CK115" s="30"/>
      <c r="CL115" s="30"/>
      <c r="CM115" s="81" t="str">
        <f t="shared" si="47"/>
        <v xml:space="preserve"> </v>
      </c>
    </row>
    <row r="116" spans="1:91" x14ac:dyDescent="0.2">
      <c r="A116" s="70"/>
      <c r="B116" s="38"/>
      <c r="C116" s="32"/>
      <c r="D116" s="32"/>
      <c r="E116" s="32"/>
      <c r="F116" s="32"/>
      <c r="G116" s="88" t="str">
        <f t="shared" si="0"/>
        <v xml:space="preserve"> </v>
      </c>
      <c r="H116" s="30"/>
      <c r="I116" s="30"/>
      <c r="J116" s="81" t="str">
        <f t="shared" si="29"/>
        <v xml:space="preserve"> </v>
      </c>
      <c r="K116" s="38"/>
      <c r="L116" s="32"/>
      <c r="M116" s="32"/>
      <c r="N116" s="32"/>
      <c r="O116" s="32"/>
      <c r="P116" s="88" t="str">
        <f t="shared" si="30"/>
        <v xml:space="preserve"> </v>
      </c>
      <c r="Q116" s="30"/>
      <c r="R116" s="30"/>
      <c r="S116" s="81" t="str">
        <f t="shared" si="31"/>
        <v xml:space="preserve"> </v>
      </c>
      <c r="T116" s="38"/>
      <c r="U116" s="32"/>
      <c r="V116" s="32"/>
      <c r="W116" s="32"/>
      <c r="X116" s="32"/>
      <c r="Y116" s="88" t="str">
        <f t="shared" si="32"/>
        <v xml:space="preserve"> </v>
      </c>
      <c r="Z116" s="30"/>
      <c r="AA116" s="30"/>
      <c r="AB116" s="81" t="str">
        <f t="shared" si="33"/>
        <v xml:space="preserve"> </v>
      </c>
      <c r="AC116" s="38"/>
      <c r="AD116" s="32"/>
      <c r="AE116" s="32"/>
      <c r="AF116" s="32"/>
      <c r="AG116" s="32"/>
      <c r="AH116" s="88" t="str">
        <f t="shared" si="34"/>
        <v xml:space="preserve"> </v>
      </c>
      <c r="AI116" s="30"/>
      <c r="AJ116" s="30"/>
      <c r="AK116" s="81" t="str">
        <f t="shared" si="35"/>
        <v xml:space="preserve"> </v>
      </c>
      <c r="AL116" s="38"/>
      <c r="AM116" s="32"/>
      <c r="AN116" s="32"/>
      <c r="AO116" s="32"/>
      <c r="AP116" s="32"/>
      <c r="AQ116" s="88" t="str">
        <f t="shared" si="36"/>
        <v xml:space="preserve"> </v>
      </c>
      <c r="AR116" s="30"/>
      <c r="AS116" s="30"/>
      <c r="AT116" s="81" t="str">
        <f t="shared" si="37"/>
        <v xml:space="preserve"> </v>
      </c>
      <c r="AU116" s="38"/>
      <c r="AV116" s="32"/>
      <c r="AW116" s="32"/>
      <c r="AX116" s="32"/>
      <c r="AY116" s="32"/>
      <c r="AZ116" s="88" t="str">
        <f t="shared" si="38"/>
        <v xml:space="preserve"> </v>
      </c>
      <c r="BA116" s="30"/>
      <c r="BB116" s="30"/>
      <c r="BC116" s="81" t="str">
        <f t="shared" si="39"/>
        <v xml:space="preserve"> </v>
      </c>
      <c r="BD116" s="38"/>
      <c r="BE116" s="32"/>
      <c r="BF116" s="32"/>
      <c r="BG116" s="32"/>
      <c r="BH116" s="32"/>
      <c r="BI116" s="88" t="str">
        <f t="shared" si="40"/>
        <v xml:space="preserve"> </v>
      </c>
      <c r="BJ116" s="30"/>
      <c r="BK116" s="30"/>
      <c r="BL116" s="81" t="str">
        <f t="shared" si="41"/>
        <v xml:space="preserve"> </v>
      </c>
      <c r="BM116" s="38"/>
      <c r="BN116" s="32"/>
      <c r="BO116" s="32"/>
      <c r="BP116" s="32"/>
      <c r="BQ116" s="32"/>
      <c r="BR116" s="88" t="str">
        <f t="shared" si="42"/>
        <v xml:space="preserve"> </v>
      </c>
      <c r="BS116" s="30"/>
      <c r="BT116" s="30"/>
      <c r="BU116" s="81" t="str">
        <f t="shared" si="43"/>
        <v xml:space="preserve"> </v>
      </c>
      <c r="BV116" s="38"/>
      <c r="BW116" s="32"/>
      <c r="BX116" s="32"/>
      <c r="BY116" s="32"/>
      <c r="BZ116" s="32"/>
      <c r="CA116" s="88" t="str">
        <f t="shared" si="44"/>
        <v xml:space="preserve"> </v>
      </c>
      <c r="CB116" s="30"/>
      <c r="CC116" s="30"/>
      <c r="CD116" s="81" t="str">
        <f t="shared" si="45"/>
        <v xml:space="preserve"> </v>
      </c>
      <c r="CE116" s="38"/>
      <c r="CF116" s="32"/>
      <c r="CG116" s="32"/>
      <c r="CH116" s="32"/>
      <c r="CI116" s="32"/>
      <c r="CJ116" s="88" t="str">
        <f t="shared" si="46"/>
        <v xml:space="preserve"> </v>
      </c>
      <c r="CK116" s="30"/>
      <c r="CL116" s="30"/>
      <c r="CM116" s="81" t="str">
        <f t="shared" si="47"/>
        <v xml:space="preserve"> </v>
      </c>
    </row>
    <row r="117" spans="1:91" x14ac:dyDescent="0.2">
      <c r="A117" s="70"/>
      <c r="B117" s="38"/>
      <c r="C117" s="32"/>
      <c r="D117" s="32"/>
      <c r="E117" s="32"/>
      <c r="F117" s="32"/>
      <c r="G117" s="88" t="str">
        <f t="shared" si="0"/>
        <v xml:space="preserve"> </v>
      </c>
      <c r="H117" s="30"/>
      <c r="I117" s="30"/>
      <c r="J117" s="81" t="str">
        <f t="shared" si="29"/>
        <v xml:space="preserve"> </v>
      </c>
      <c r="K117" s="38"/>
      <c r="L117" s="32"/>
      <c r="M117" s="32"/>
      <c r="N117" s="32"/>
      <c r="O117" s="32"/>
      <c r="P117" s="88" t="str">
        <f t="shared" si="30"/>
        <v xml:space="preserve"> </v>
      </c>
      <c r="Q117" s="30"/>
      <c r="R117" s="30"/>
      <c r="S117" s="81" t="str">
        <f t="shared" si="31"/>
        <v xml:space="preserve"> </v>
      </c>
      <c r="T117" s="38"/>
      <c r="U117" s="32"/>
      <c r="V117" s="32"/>
      <c r="W117" s="32"/>
      <c r="X117" s="32"/>
      <c r="Y117" s="88" t="str">
        <f t="shared" si="32"/>
        <v xml:space="preserve"> </v>
      </c>
      <c r="Z117" s="30"/>
      <c r="AA117" s="30"/>
      <c r="AB117" s="81" t="str">
        <f t="shared" si="33"/>
        <v xml:space="preserve"> </v>
      </c>
      <c r="AC117" s="38"/>
      <c r="AD117" s="32"/>
      <c r="AE117" s="32"/>
      <c r="AF117" s="32"/>
      <c r="AG117" s="32"/>
      <c r="AH117" s="88" t="str">
        <f t="shared" si="34"/>
        <v xml:space="preserve"> </v>
      </c>
      <c r="AI117" s="30"/>
      <c r="AJ117" s="30"/>
      <c r="AK117" s="81" t="str">
        <f t="shared" si="35"/>
        <v xml:space="preserve"> </v>
      </c>
      <c r="AL117" s="38"/>
      <c r="AM117" s="32"/>
      <c r="AN117" s="32"/>
      <c r="AO117" s="32"/>
      <c r="AP117" s="32"/>
      <c r="AQ117" s="88" t="str">
        <f t="shared" si="36"/>
        <v xml:space="preserve"> </v>
      </c>
      <c r="AR117" s="30"/>
      <c r="AS117" s="30"/>
      <c r="AT117" s="81" t="str">
        <f t="shared" si="37"/>
        <v xml:space="preserve"> </v>
      </c>
      <c r="AU117" s="38"/>
      <c r="AV117" s="32"/>
      <c r="AW117" s="32"/>
      <c r="AX117" s="32"/>
      <c r="AY117" s="32"/>
      <c r="AZ117" s="88" t="str">
        <f t="shared" si="38"/>
        <v xml:space="preserve"> </v>
      </c>
      <c r="BA117" s="30"/>
      <c r="BB117" s="30"/>
      <c r="BC117" s="81" t="str">
        <f t="shared" si="39"/>
        <v xml:space="preserve"> </v>
      </c>
      <c r="BD117" s="38"/>
      <c r="BE117" s="32"/>
      <c r="BF117" s="32"/>
      <c r="BG117" s="32"/>
      <c r="BH117" s="32"/>
      <c r="BI117" s="88" t="str">
        <f t="shared" si="40"/>
        <v xml:space="preserve"> </v>
      </c>
      <c r="BJ117" s="30"/>
      <c r="BK117" s="30"/>
      <c r="BL117" s="81" t="str">
        <f t="shared" si="41"/>
        <v xml:space="preserve"> </v>
      </c>
      <c r="BM117" s="38"/>
      <c r="BN117" s="32"/>
      <c r="BO117" s="32"/>
      <c r="BP117" s="32"/>
      <c r="BQ117" s="32"/>
      <c r="BR117" s="88" t="str">
        <f t="shared" si="42"/>
        <v xml:space="preserve"> </v>
      </c>
      <c r="BS117" s="30"/>
      <c r="BT117" s="30"/>
      <c r="BU117" s="81" t="str">
        <f t="shared" si="43"/>
        <v xml:space="preserve"> </v>
      </c>
      <c r="BV117" s="38"/>
      <c r="BW117" s="32"/>
      <c r="BX117" s="32"/>
      <c r="BY117" s="32"/>
      <c r="BZ117" s="32"/>
      <c r="CA117" s="88" t="str">
        <f t="shared" si="44"/>
        <v xml:space="preserve"> </v>
      </c>
      <c r="CB117" s="30"/>
      <c r="CC117" s="30"/>
      <c r="CD117" s="81" t="str">
        <f t="shared" si="45"/>
        <v xml:space="preserve"> </v>
      </c>
      <c r="CE117" s="38"/>
      <c r="CF117" s="32"/>
      <c r="CG117" s="32"/>
      <c r="CH117" s="32"/>
      <c r="CI117" s="32"/>
      <c r="CJ117" s="88" t="str">
        <f t="shared" si="46"/>
        <v xml:space="preserve"> </v>
      </c>
      <c r="CK117" s="30"/>
      <c r="CL117" s="30"/>
      <c r="CM117" s="81" t="str">
        <f t="shared" si="47"/>
        <v xml:space="preserve"> </v>
      </c>
    </row>
    <row r="118" spans="1:91" x14ac:dyDescent="0.2">
      <c r="A118" s="70"/>
      <c r="B118" s="38"/>
      <c r="C118" s="32"/>
      <c r="D118" s="32"/>
      <c r="E118" s="32"/>
      <c r="F118" s="32"/>
      <c r="G118" s="88" t="str">
        <f t="shared" si="0"/>
        <v xml:space="preserve"> </v>
      </c>
      <c r="H118" s="30"/>
      <c r="I118" s="30"/>
      <c r="J118" s="81" t="str">
        <f t="shared" si="29"/>
        <v xml:space="preserve"> </v>
      </c>
      <c r="K118" s="38"/>
      <c r="L118" s="32"/>
      <c r="M118" s="32"/>
      <c r="N118" s="32"/>
      <c r="O118" s="32"/>
      <c r="P118" s="88" t="str">
        <f t="shared" si="30"/>
        <v xml:space="preserve"> </v>
      </c>
      <c r="Q118" s="30"/>
      <c r="R118" s="30"/>
      <c r="S118" s="81" t="str">
        <f t="shared" si="31"/>
        <v xml:space="preserve"> </v>
      </c>
      <c r="T118" s="38"/>
      <c r="U118" s="32"/>
      <c r="V118" s="32"/>
      <c r="W118" s="32"/>
      <c r="X118" s="32"/>
      <c r="Y118" s="88" t="str">
        <f t="shared" si="32"/>
        <v xml:space="preserve"> </v>
      </c>
      <c r="Z118" s="30"/>
      <c r="AA118" s="30"/>
      <c r="AB118" s="81" t="str">
        <f t="shared" si="33"/>
        <v xml:space="preserve"> </v>
      </c>
      <c r="AC118" s="38"/>
      <c r="AD118" s="32"/>
      <c r="AE118" s="32"/>
      <c r="AF118" s="32"/>
      <c r="AG118" s="32"/>
      <c r="AH118" s="88" t="str">
        <f t="shared" si="34"/>
        <v xml:space="preserve"> </v>
      </c>
      <c r="AI118" s="30"/>
      <c r="AJ118" s="30"/>
      <c r="AK118" s="81" t="str">
        <f t="shared" si="35"/>
        <v xml:space="preserve"> </v>
      </c>
      <c r="AL118" s="38"/>
      <c r="AM118" s="32"/>
      <c r="AN118" s="32"/>
      <c r="AO118" s="32"/>
      <c r="AP118" s="32"/>
      <c r="AQ118" s="88" t="str">
        <f t="shared" si="36"/>
        <v xml:space="preserve"> </v>
      </c>
      <c r="AR118" s="30"/>
      <c r="AS118" s="30"/>
      <c r="AT118" s="81" t="str">
        <f t="shared" si="37"/>
        <v xml:space="preserve"> </v>
      </c>
      <c r="AU118" s="38"/>
      <c r="AV118" s="32"/>
      <c r="AW118" s="32"/>
      <c r="AX118" s="32"/>
      <c r="AY118" s="32"/>
      <c r="AZ118" s="88" t="str">
        <f t="shared" si="38"/>
        <v xml:space="preserve"> </v>
      </c>
      <c r="BA118" s="30"/>
      <c r="BB118" s="30"/>
      <c r="BC118" s="81" t="str">
        <f t="shared" si="39"/>
        <v xml:space="preserve"> </v>
      </c>
      <c r="BD118" s="38"/>
      <c r="BE118" s="32"/>
      <c r="BF118" s="32"/>
      <c r="BG118" s="32"/>
      <c r="BH118" s="32"/>
      <c r="BI118" s="88" t="str">
        <f t="shared" si="40"/>
        <v xml:space="preserve"> </v>
      </c>
      <c r="BJ118" s="30"/>
      <c r="BK118" s="30"/>
      <c r="BL118" s="81" t="str">
        <f t="shared" si="41"/>
        <v xml:space="preserve"> </v>
      </c>
      <c r="BM118" s="38"/>
      <c r="BN118" s="32"/>
      <c r="BO118" s="32"/>
      <c r="BP118" s="32"/>
      <c r="BQ118" s="32"/>
      <c r="BR118" s="88" t="str">
        <f t="shared" si="42"/>
        <v xml:space="preserve"> </v>
      </c>
      <c r="BS118" s="30"/>
      <c r="BT118" s="30"/>
      <c r="BU118" s="81" t="str">
        <f t="shared" si="43"/>
        <v xml:space="preserve"> </v>
      </c>
      <c r="BV118" s="38"/>
      <c r="BW118" s="32"/>
      <c r="BX118" s="32"/>
      <c r="BY118" s="32"/>
      <c r="BZ118" s="32"/>
      <c r="CA118" s="88" t="str">
        <f t="shared" si="44"/>
        <v xml:space="preserve"> </v>
      </c>
      <c r="CB118" s="30"/>
      <c r="CC118" s="30"/>
      <c r="CD118" s="81" t="str">
        <f t="shared" si="45"/>
        <v xml:space="preserve"> </v>
      </c>
      <c r="CE118" s="38"/>
      <c r="CF118" s="32"/>
      <c r="CG118" s="32"/>
      <c r="CH118" s="32"/>
      <c r="CI118" s="32"/>
      <c r="CJ118" s="88" t="str">
        <f t="shared" si="46"/>
        <v xml:space="preserve"> </v>
      </c>
      <c r="CK118" s="30"/>
      <c r="CL118" s="30"/>
      <c r="CM118" s="81" t="str">
        <f t="shared" si="47"/>
        <v xml:space="preserve"> </v>
      </c>
    </row>
    <row r="119" spans="1:91" x14ac:dyDescent="0.2">
      <c r="A119" s="70"/>
      <c r="B119" s="38"/>
      <c r="C119" s="32"/>
      <c r="D119" s="32"/>
      <c r="E119" s="32"/>
      <c r="F119" s="32"/>
      <c r="G119" s="88" t="str">
        <f t="shared" si="0"/>
        <v xml:space="preserve"> </v>
      </c>
      <c r="H119" s="30"/>
      <c r="I119" s="30"/>
      <c r="J119" s="81" t="str">
        <f t="shared" si="29"/>
        <v xml:space="preserve"> </v>
      </c>
      <c r="K119" s="38"/>
      <c r="L119" s="32"/>
      <c r="M119" s="32"/>
      <c r="N119" s="32"/>
      <c r="O119" s="32"/>
      <c r="P119" s="88" t="str">
        <f t="shared" si="30"/>
        <v xml:space="preserve"> </v>
      </c>
      <c r="Q119" s="30"/>
      <c r="R119" s="30"/>
      <c r="S119" s="81" t="str">
        <f t="shared" si="31"/>
        <v xml:space="preserve"> </v>
      </c>
      <c r="T119" s="38"/>
      <c r="U119" s="32"/>
      <c r="V119" s="32"/>
      <c r="W119" s="32"/>
      <c r="X119" s="32"/>
      <c r="Y119" s="88" t="str">
        <f t="shared" si="32"/>
        <v xml:space="preserve"> </v>
      </c>
      <c r="Z119" s="30"/>
      <c r="AA119" s="30"/>
      <c r="AB119" s="81" t="str">
        <f t="shared" si="33"/>
        <v xml:space="preserve"> </v>
      </c>
      <c r="AC119" s="38"/>
      <c r="AD119" s="32"/>
      <c r="AE119" s="32"/>
      <c r="AF119" s="32"/>
      <c r="AG119" s="32"/>
      <c r="AH119" s="88" t="str">
        <f t="shared" si="34"/>
        <v xml:space="preserve"> </v>
      </c>
      <c r="AI119" s="30"/>
      <c r="AJ119" s="30"/>
      <c r="AK119" s="81" t="str">
        <f t="shared" si="35"/>
        <v xml:space="preserve"> </v>
      </c>
      <c r="AL119" s="38"/>
      <c r="AM119" s="32"/>
      <c r="AN119" s="32"/>
      <c r="AO119" s="32"/>
      <c r="AP119" s="32"/>
      <c r="AQ119" s="88" t="str">
        <f t="shared" si="36"/>
        <v xml:space="preserve"> </v>
      </c>
      <c r="AR119" s="30"/>
      <c r="AS119" s="30"/>
      <c r="AT119" s="81" t="str">
        <f t="shared" si="37"/>
        <v xml:space="preserve"> </v>
      </c>
      <c r="AU119" s="38"/>
      <c r="AV119" s="32"/>
      <c r="AW119" s="32"/>
      <c r="AX119" s="32"/>
      <c r="AY119" s="32"/>
      <c r="AZ119" s="88" t="str">
        <f t="shared" si="38"/>
        <v xml:space="preserve"> </v>
      </c>
      <c r="BA119" s="30"/>
      <c r="BB119" s="30"/>
      <c r="BC119" s="81" t="str">
        <f t="shared" si="39"/>
        <v xml:space="preserve"> </v>
      </c>
      <c r="BD119" s="38"/>
      <c r="BE119" s="32"/>
      <c r="BF119" s="32"/>
      <c r="BG119" s="32"/>
      <c r="BH119" s="32"/>
      <c r="BI119" s="88" t="str">
        <f t="shared" si="40"/>
        <v xml:space="preserve"> </v>
      </c>
      <c r="BJ119" s="30"/>
      <c r="BK119" s="30"/>
      <c r="BL119" s="81" t="str">
        <f t="shared" si="41"/>
        <v xml:space="preserve"> </v>
      </c>
      <c r="BM119" s="38"/>
      <c r="BN119" s="32"/>
      <c r="BO119" s="32"/>
      <c r="BP119" s="32"/>
      <c r="BQ119" s="32"/>
      <c r="BR119" s="88" t="str">
        <f t="shared" si="42"/>
        <v xml:space="preserve"> </v>
      </c>
      <c r="BS119" s="30"/>
      <c r="BT119" s="30"/>
      <c r="BU119" s="81" t="str">
        <f t="shared" si="43"/>
        <v xml:space="preserve"> </v>
      </c>
      <c r="BV119" s="38"/>
      <c r="BW119" s="32"/>
      <c r="BX119" s="32"/>
      <c r="BY119" s="32"/>
      <c r="BZ119" s="32"/>
      <c r="CA119" s="88" t="str">
        <f t="shared" si="44"/>
        <v xml:space="preserve"> </v>
      </c>
      <c r="CB119" s="30"/>
      <c r="CC119" s="30"/>
      <c r="CD119" s="81" t="str">
        <f t="shared" si="45"/>
        <v xml:space="preserve"> </v>
      </c>
      <c r="CE119" s="38"/>
      <c r="CF119" s="32"/>
      <c r="CG119" s="32"/>
      <c r="CH119" s="32"/>
      <c r="CI119" s="32"/>
      <c r="CJ119" s="88" t="str">
        <f t="shared" si="46"/>
        <v xml:space="preserve"> </v>
      </c>
      <c r="CK119" s="30"/>
      <c r="CL119" s="30"/>
      <c r="CM119" s="81" t="str">
        <f t="shared" si="47"/>
        <v xml:space="preserve"> </v>
      </c>
    </row>
    <row r="120" spans="1:91" x14ac:dyDescent="0.2">
      <c r="A120" s="70"/>
      <c r="B120" s="38"/>
      <c r="C120" s="32"/>
      <c r="D120" s="32"/>
      <c r="E120" s="32"/>
      <c r="F120" s="32"/>
      <c r="G120" s="88" t="str">
        <f t="shared" si="0"/>
        <v xml:space="preserve"> </v>
      </c>
      <c r="H120" s="30"/>
      <c r="I120" s="30"/>
      <c r="J120" s="81" t="str">
        <f t="shared" si="29"/>
        <v xml:space="preserve"> </v>
      </c>
      <c r="K120" s="38"/>
      <c r="L120" s="32"/>
      <c r="M120" s="32"/>
      <c r="N120" s="32"/>
      <c r="O120" s="32"/>
      <c r="P120" s="88" t="str">
        <f t="shared" si="30"/>
        <v xml:space="preserve"> </v>
      </c>
      <c r="Q120" s="30"/>
      <c r="R120" s="30"/>
      <c r="S120" s="81" t="str">
        <f t="shared" si="31"/>
        <v xml:space="preserve"> </v>
      </c>
      <c r="T120" s="38"/>
      <c r="U120" s="32"/>
      <c r="V120" s="32"/>
      <c r="W120" s="32"/>
      <c r="X120" s="32"/>
      <c r="Y120" s="88" t="str">
        <f t="shared" si="32"/>
        <v xml:space="preserve"> </v>
      </c>
      <c r="Z120" s="30"/>
      <c r="AA120" s="30"/>
      <c r="AB120" s="81" t="str">
        <f t="shared" si="33"/>
        <v xml:space="preserve"> </v>
      </c>
      <c r="AC120" s="38"/>
      <c r="AD120" s="32"/>
      <c r="AE120" s="32"/>
      <c r="AF120" s="32"/>
      <c r="AG120" s="32"/>
      <c r="AH120" s="88" t="str">
        <f t="shared" si="34"/>
        <v xml:space="preserve"> </v>
      </c>
      <c r="AI120" s="30"/>
      <c r="AJ120" s="30"/>
      <c r="AK120" s="81" t="str">
        <f t="shared" si="35"/>
        <v xml:space="preserve"> </v>
      </c>
      <c r="AL120" s="38"/>
      <c r="AM120" s="32"/>
      <c r="AN120" s="32"/>
      <c r="AO120" s="32"/>
      <c r="AP120" s="32"/>
      <c r="AQ120" s="88" t="str">
        <f t="shared" si="36"/>
        <v xml:space="preserve"> </v>
      </c>
      <c r="AR120" s="30"/>
      <c r="AS120" s="30"/>
      <c r="AT120" s="81" t="str">
        <f t="shared" si="37"/>
        <v xml:space="preserve"> </v>
      </c>
      <c r="AU120" s="38"/>
      <c r="AV120" s="32"/>
      <c r="AW120" s="32"/>
      <c r="AX120" s="32"/>
      <c r="AY120" s="32"/>
      <c r="AZ120" s="88" t="str">
        <f t="shared" si="38"/>
        <v xml:space="preserve"> </v>
      </c>
      <c r="BA120" s="30"/>
      <c r="BB120" s="30"/>
      <c r="BC120" s="81" t="str">
        <f t="shared" si="39"/>
        <v xml:space="preserve"> </v>
      </c>
      <c r="BD120" s="38"/>
      <c r="BE120" s="32"/>
      <c r="BF120" s="32"/>
      <c r="BG120" s="32"/>
      <c r="BH120" s="32"/>
      <c r="BI120" s="88" t="str">
        <f t="shared" si="40"/>
        <v xml:space="preserve"> </v>
      </c>
      <c r="BJ120" s="30"/>
      <c r="BK120" s="30"/>
      <c r="BL120" s="81" t="str">
        <f t="shared" si="41"/>
        <v xml:space="preserve"> </v>
      </c>
      <c r="BM120" s="38"/>
      <c r="BN120" s="32"/>
      <c r="BO120" s="32"/>
      <c r="BP120" s="32"/>
      <c r="BQ120" s="32"/>
      <c r="BR120" s="88" t="str">
        <f t="shared" si="42"/>
        <v xml:space="preserve"> </v>
      </c>
      <c r="BS120" s="30"/>
      <c r="BT120" s="30"/>
      <c r="BU120" s="81" t="str">
        <f t="shared" si="43"/>
        <v xml:space="preserve"> </v>
      </c>
      <c r="BV120" s="38"/>
      <c r="BW120" s="32"/>
      <c r="BX120" s="32"/>
      <c r="BY120" s="32"/>
      <c r="BZ120" s="32"/>
      <c r="CA120" s="88" t="str">
        <f t="shared" si="44"/>
        <v xml:space="preserve"> </v>
      </c>
      <c r="CB120" s="30"/>
      <c r="CC120" s="30"/>
      <c r="CD120" s="81" t="str">
        <f t="shared" si="45"/>
        <v xml:space="preserve"> </v>
      </c>
      <c r="CE120" s="38"/>
      <c r="CF120" s="32"/>
      <c r="CG120" s="32"/>
      <c r="CH120" s="32"/>
      <c r="CI120" s="32"/>
      <c r="CJ120" s="88" t="str">
        <f t="shared" si="46"/>
        <v xml:space="preserve"> </v>
      </c>
      <c r="CK120" s="30"/>
      <c r="CL120" s="30"/>
      <c r="CM120" s="81" t="str">
        <f t="shared" si="47"/>
        <v xml:space="preserve"> </v>
      </c>
    </row>
    <row r="121" spans="1:91" x14ac:dyDescent="0.2">
      <c r="A121" s="70"/>
      <c r="B121" s="38"/>
      <c r="C121" s="32"/>
      <c r="D121" s="32"/>
      <c r="E121" s="32"/>
      <c r="F121" s="32"/>
      <c r="G121" s="88" t="str">
        <f t="shared" si="0"/>
        <v xml:space="preserve"> </v>
      </c>
      <c r="H121" s="30"/>
      <c r="I121" s="30"/>
      <c r="J121" s="81" t="str">
        <f t="shared" si="29"/>
        <v xml:space="preserve"> </v>
      </c>
      <c r="K121" s="38"/>
      <c r="L121" s="32"/>
      <c r="M121" s="32"/>
      <c r="N121" s="32"/>
      <c r="O121" s="32"/>
      <c r="P121" s="88" t="str">
        <f t="shared" si="30"/>
        <v xml:space="preserve"> </v>
      </c>
      <c r="Q121" s="30"/>
      <c r="R121" s="30"/>
      <c r="S121" s="81" t="str">
        <f t="shared" si="31"/>
        <v xml:space="preserve"> </v>
      </c>
      <c r="T121" s="38"/>
      <c r="U121" s="32"/>
      <c r="V121" s="32"/>
      <c r="W121" s="32"/>
      <c r="X121" s="32"/>
      <c r="Y121" s="88" t="str">
        <f t="shared" si="32"/>
        <v xml:space="preserve"> </v>
      </c>
      <c r="Z121" s="30"/>
      <c r="AA121" s="30"/>
      <c r="AB121" s="81" t="str">
        <f t="shared" si="33"/>
        <v xml:space="preserve"> </v>
      </c>
      <c r="AC121" s="38"/>
      <c r="AD121" s="32"/>
      <c r="AE121" s="32"/>
      <c r="AF121" s="32"/>
      <c r="AG121" s="32"/>
      <c r="AH121" s="88" t="str">
        <f t="shared" si="34"/>
        <v xml:space="preserve"> </v>
      </c>
      <c r="AI121" s="30"/>
      <c r="AJ121" s="30"/>
      <c r="AK121" s="81" t="str">
        <f t="shared" si="35"/>
        <v xml:space="preserve"> </v>
      </c>
      <c r="AL121" s="38"/>
      <c r="AM121" s="32"/>
      <c r="AN121" s="32"/>
      <c r="AO121" s="32"/>
      <c r="AP121" s="32"/>
      <c r="AQ121" s="88" t="str">
        <f t="shared" si="36"/>
        <v xml:space="preserve"> </v>
      </c>
      <c r="AR121" s="30"/>
      <c r="AS121" s="30"/>
      <c r="AT121" s="81" t="str">
        <f t="shared" si="37"/>
        <v xml:space="preserve"> </v>
      </c>
      <c r="AU121" s="38"/>
      <c r="AV121" s="32"/>
      <c r="AW121" s="32"/>
      <c r="AX121" s="32"/>
      <c r="AY121" s="32"/>
      <c r="AZ121" s="88" t="str">
        <f t="shared" si="38"/>
        <v xml:space="preserve"> </v>
      </c>
      <c r="BA121" s="30"/>
      <c r="BB121" s="30"/>
      <c r="BC121" s="81" t="str">
        <f t="shared" si="39"/>
        <v xml:space="preserve"> </v>
      </c>
      <c r="BD121" s="38"/>
      <c r="BE121" s="32"/>
      <c r="BF121" s="32"/>
      <c r="BG121" s="32"/>
      <c r="BH121" s="32"/>
      <c r="BI121" s="88" t="str">
        <f t="shared" si="40"/>
        <v xml:space="preserve"> </v>
      </c>
      <c r="BJ121" s="30"/>
      <c r="BK121" s="30"/>
      <c r="BL121" s="81" t="str">
        <f t="shared" si="41"/>
        <v xml:space="preserve"> </v>
      </c>
      <c r="BM121" s="38"/>
      <c r="BN121" s="32"/>
      <c r="BO121" s="32"/>
      <c r="BP121" s="32"/>
      <c r="BQ121" s="32"/>
      <c r="BR121" s="88" t="str">
        <f t="shared" si="42"/>
        <v xml:space="preserve"> </v>
      </c>
      <c r="BS121" s="30"/>
      <c r="BT121" s="30"/>
      <c r="BU121" s="81" t="str">
        <f t="shared" si="43"/>
        <v xml:space="preserve"> </v>
      </c>
      <c r="BV121" s="38"/>
      <c r="BW121" s="32"/>
      <c r="BX121" s="32"/>
      <c r="BY121" s="32"/>
      <c r="BZ121" s="32"/>
      <c r="CA121" s="88" t="str">
        <f t="shared" si="44"/>
        <v xml:space="preserve"> </v>
      </c>
      <c r="CB121" s="30"/>
      <c r="CC121" s="30"/>
      <c r="CD121" s="81" t="str">
        <f t="shared" si="45"/>
        <v xml:space="preserve"> </v>
      </c>
      <c r="CE121" s="38"/>
      <c r="CF121" s="32"/>
      <c r="CG121" s="32"/>
      <c r="CH121" s="32"/>
      <c r="CI121" s="32"/>
      <c r="CJ121" s="88" t="str">
        <f t="shared" si="46"/>
        <v xml:space="preserve"> </v>
      </c>
      <c r="CK121" s="30"/>
      <c r="CL121" s="30"/>
      <c r="CM121" s="81" t="str">
        <f t="shared" si="47"/>
        <v xml:space="preserve"> </v>
      </c>
    </row>
    <row r="122" spans="1:91" x14ac:dyDescent="0.2">
      <c r="A122" s="70"/>
      <c r="B122" s="38"/>
      <c r="C122" s="32"/>
      <c r="D122" s="32"/>
      <c r="E122" s="32"/>
      <c r="F122" s="32"/>
      <c r="G122" s="88" t="str">
        <f t="shared" si="0"/>
        <v xml:space="preserve"> </v>
      </c>
      <c r="H122" s="30"/>
      <c r="I122" s="30"/>
      <c r="J122" s="81" t="str">
        <f t="shared" si="29"/>
        <v xml:space="preserve"> </v>
      </c>
      <c r="K122" s="38"/>
      <c r="L122" s="32"/>
      <c r="M122" s="32"/>
      <c r="N122" s="32"/>
      <c r="O122" s="32"/>
      <c r="P122" s="88" t="str">
        <f t="shared" si="30"/>
        <v xml:space="preserve"> </v>
      </c>
      <c r="Q122" s="30"/>
      <c r="R122" s="30"/>
      <c r="S122" s="81" t="str">
        <f t="shared" si="31"/>
        <v xml:space="preserve"> </v>
      </c>
      <c r="T122" s="38"/>
      <c r="U122" s="32"/>
      <c r="V122" s="32"/>
      <c r="W122" s="32"/>
      <c r="X122" s="32"/>
      <c r="Y122" s="88" t="str">
        <f t="shared" si="32"/>
        <v xml:space="preserve"> </v>
      </c>
      <c r="Z122" s="30"/>
      <c r="AA122" s="30"/>
      <c r="AB122" s="81" t="str">
        <f t="shared" si="33"/>
        <v xml:space="preserve"> </v>
      </c>
      <c r="AC122" s="38"/>
      <c r="AD122" s="32"/>
      <c r="AE122" s="32"/>
      <c r="AF122" s="32"/>
      <c r="AG122" s="32"/>
      <c r="AH122" s="88" t="str">
        <f t="shared" si="34"/>
        <v xml:space="preserve"> </v>
      </c>
      <c r="AI122" s="30"/>
      <c r="AJ122" s="30"/>
      <c r="AK122" s="81" t="str">
        <f t="shared" si="35"/>
        <v xml:space="preserve"> </v>
      </c>
      <c r="AL122" s="38"/>
      <c r="AM122" s="32"/>
      <c r="AN122" s="32"/>
      <c r="AO122" s="32"/>
      <c r="AP122" s="32"/>
      <c r="AQ122" s="88" t="str">
        <f t="shared" si="36"/>
        <v xml:space="preserve"> </v>
      </c>
      <c r="AR122" s="30"/>
      <c r="AS122" s="30"/>
      <c r="AT122" s="81" t="str">
        <f t="shared" si="37"/>
        <v xml:space="preserve"> </v>
      </c>
      <c r="AU122" s="38"/>
      <c r="AV122" s="32"/>
      <c r="AW122" s="32"/>
      <c r="AX122" s="32"/>
      <c r="AY122" s="32"/>
      <c r="AZ122" s="88" t="str">
        <f t="shared" si="38"/>
        <v xml:space="preserve"> </v>
      </c>
      <c r="BA122" s="30"/>
      <c r="BB122" s="30"/>
      <c r="BC122" s="81" t="str">
        <f t="shared" si="39"/>
        <v xml:space="preserve"> </v>
      </c>
      <c r="BD122" s="38"/>
      <c r="BE122" s="32"/>
      <c r="BF122" s="32"/>
      <c r="BG122" s="32"/>
      <c r="BH122" s="32"/>
      <c r="BI122" s="88" t="str">
        <f t="shared" si="40"/>
        <v xml:space="preserve"> </v>
      </c>
      <c r="BJ122" s="30"/>
      <c r="BK122" s="30"/>
      <c r="BL122" s="81" t="str">
        <f t="shared" si="41"/>
        <v xml:space="preserve"> </v>
      </c>
      <c r="BM122" s="38"/>
      <c r="BN122" s="32"/>
      <c r="BO122" s="32"/>
      <c r="BP122" s="32"/>
      <c r="BQ122" s="32"/>
      <c r="BR122" s="88" t="str">
        <f t="shared" si="42"/>
        <v xml:space="preserve"> </v>
      </c>
      <c r="BS122" s="30"/>
      <c r="BT122" s="30"/>
      <c r="BU122" s="81" t="str">
        <f t="shared" si="43"/>
        <v xml:space="preserve"> </v>
      </c>
      <c r="BV122" s="38"/>
      <c r="BW122" s="32"/>
      <c r="BX122" s="32"/>
      <c r="BY122" s="32"/>
      <c r="BZ122" s="32"/>
      <c r="CA122" s="88" t="str">
        <f t="shared" si="44"/>
        <v xml:space="preserve"> </v>
      </c>
      <c r="CB122" s="30"/>
      <c r="CC122" s="30"/>
      <c r="CD122" s="81" t="str">
        <f t="shared" si="45"/>
        <v xml:space="preserve"> </v>
      </c>
      <c r="CE122" s="38"/>
      <c r="CF122" s="32"/>
      <c r="CG122" s="32"/>
      <c r="CH122" s="32"/>
      <c r="CI122" s="32"/>
      <c r="CJ122" s="88" t="str">
        <f t="shared" si="46"/>
        <v xml:space="preserve"> </v>
      </c>
      <c r="CK122" s="30"/>
      <c r="CL122" s="30"/>
      <c r="CM122" s="81" t="str">
        <f t="shared" si="47"/>
        <v xml:space="preserve"> </v>
      </c>
    </row>
    <row r="123" spans="1:91" x14ac:dyDescent="0.2">
      <c r="A123" s="70"/>
      <c r="B123" s="38"/>
      <c r="C123" s="32"/>
      <c r="D123" s="32"/>
      <c r="E123" s="32"/>
      <c r="F123" s="32"/>
      <c r="G123" s="88" t="str">
        <f t="shared" si="0"/>
        <v xml:space="preserve"> </v>
      </c>
      <c r="H123" s="30"/>
      <c r="I123" s="30"/>
      <c r="J123" s="81" t="str">
        <f t="shared" si="29"/>
        <v xml:space="preserve"> </v>
      </c>
      <c r="K123" s="38"/>
      <c r="L123" s="32"/>
      <c r="M123" s="32"/>
      <c r="N123" s="32"/>
      <c r="O123" s="32"/>
      <c r="P123" s="88" t="str">
        <f t="shared" si="30"/>
        <v xml:space="preserve"> </v>
      </c>
      <c r="Q123" s="30"/>
      <c r="R123" s="30"/>
      <c r="S123" s="81" t="str">
        <f t="shared" si="31"/>
        <v xml:space="preserve"> </v>
      </c>
      <c r="T123" s="38"/>
      <c r="U123" s="32"/>
      <c r="V123" s="32"/>
      <c r="W123" s="32"/>
      <c r="X123" s="32"/>
      <c r="Y123" s="88" t="str">
        <f t="shared" si="32"/>
        <v xml:space="preserve"> </v>
      </c>
      <c r="Z123" s="30"/>
      <c r="AA123" s="30"/>
      <c r="AB123" s="81" t="str">
        <f t="shared" si="33"/>
        <v xml:space="preserve"> </v>
      </c>
      <c r="AC123" s="38"/>
      <c r="AD123" s="32"/>
      <c r="AE123" s="32"/>
      <c r="AF123" s="32"/>
      <c r="AG123" s="32"/>
      <c r="AH123" s="88" t="str">
        <f t="shared" si="34"/>
        <v xml:space="preserve"> </v>
      </c>
      <c r="AI123" s="30"/>
      <c r="AJ123" s="30"/>
      <c r="AK123" s="81" t="str">
        <f t="shared" si="35"/>
        <v xml:space="preserve"> </v>
      </c>
      <c r="AL123" s="38"/>
      <c r="AM123" s="32"/>
      <c r="AN123" s="32"/>
      <c r="AO123" s="32"/>
      <c r="AP123" s="32"/>
      <c r="AQ123" s="88" t="str">
        <f t="shared" si="36"/>
        <v xml:space="preserve"> </v>
      </c>
      <c r="AR123" s="30"/>
      <c r="AS123" s="30"/>
      <c r="AT123" s="81" t="str">
        <f t="shared" si="37"/>
        <v xml:space="preserve"> </v>
      </c>
      <c r="AU123" s="38"/>
      <c r="AV123" s="32"/>
      <c r="AW123" s="32"/>
      <c r="AX123" s="32"/>
      <c r="AY123" s="32"/>
      <c r="AZ123" s="88" t="str">
        <f t="shared" si="38"/>
        <v xml:space="preserve"> </v>
      </c>
      <c r="BA123" s="30"/>
      <c r="BB123" s="30"/>
      <c r="BC123" s="81" t="str">
        <f t="shared" si="39"/>
        <v xml:space="preserve"> </v>
      </c>
      <c r="BD123" s="38"/>
      <c r="BE123" s="32"/>
      <c r="BF123" s="32"/>
      <c r="BG123" s="32"/>
      <c r="BH123" s="32"/>
      <c r="BI123" s="88" t="str">
        <f t="shared" si="40"/>
        <v xml:space="preserve"> </v>
      </c>
      <c r="BJ123" s="30"/>
      <c r="BK123" s="30"/>
      <c r="BL123" s="81" t="str">
        <f t="shared" si="41"/>
        <v xml:space="preserve"> </v>
      </c>
      <c r="BM123" s="38"/>
      <c r="BN123" s="32"/>
      <c r="BO123" s="32"/>
      <c r="BP123" s="32"/>
      <c r="BQ123" s="32"/>
      <c r="BR123" s="88" t="str">
        <f t="shared" si="42"/>
        <v xml:space="preserve"> </v>
      </c>
      <c r="BS123" s="30"/>
      <c r="BT123" s="30"/>
      <c r="BU123" s="81" t="str">
        <f t="shared" si="43"/>
        <v xml:space="preserve"> </v>
      </c>
      <c r="BV123" s="38"/>
      <c r="BW123" s="32"/>
      <c r="BX123" s="32"/>
      <c r="BY123" s="32"/>
      <c r="BZ123" s="32"/>
      <c r="CA123" s="88" t="str">
        <f t="shared" si="44"/>
        <v xml:space="preserve"> </v>
      </c>
      <c r="CB123" s="30"/>
      <c r="CC123" s="30"/>
      <c r="CD123" s="81" t="str">
        <f t="shared" si="45"/>
        <v xml:space="preserve"> </v>
      </c>
      <c r="CE123" s="38"/>
      <c r="CF123" s="32"/>
      <c r="CG123" s="32"/>
      <c r="CH123" s="32"/>
      <c r="CI123" s="32"/>
      <c r="CJ123" s="88" t="str">
        <f t="shared" si="46"/>
        <v xml:space="preserve"> </v>
      </c>
      <c r="CK123" s="30"/>
      <c r="CL123" s="30"/>
      <c r="CM123" s="81" t="str">
        <f t="shared" si="47"/>
        <v xml:space="preserve"> </v>
      </c>
    </row>
    <row r="124" spans="1:91" x14ac:dyDescent="0.2">
      <c r="A124" s="70"/>
      <c r="B124" s="38"/>
      <c r="C124" s="32"/>
      <c r="D124" s="32"/>
      <c r="E124" s="32"/>
      <c r="F124" s="32"/>
      <c r="G124" s="88" t="str">
        <f t="shared" si="0"/>
        <v xml:space="preserve"> </v>
      </c>
      <c r="H124" s="30"/>
      <c r="I124" s="30"/>
      <c r="J124" s="81" t="str">
        <f t="shared" si="29"/>
        <v xml:space="preserve"> </v>
      </c>
      <c r="K124" s="38"/>
      <c r="L124" s="32"/>
      <c r="M124" s="32"/>
      <c r="N124" s="32"/>
      <c r="O124" s="32"/>
      <c r="P124" s="88" t="str">
        <f t="shared" si="30"/>
        <v xml:space="preserve"> </v>
      </c>
      <c r="Q124" s="30"/>
      <c r="R124" s="30"/>
      <c r="S124" s="81" t="str">
        <f t="shared" si="31"/>
        <v xml:space="preserve"> </v>
      </c>
      <c r="T124" s="38"/>
      <c r="U124" s="32"/>
      <c r="V124" s="32"/>
      <c r="W124" s="32"/>
      <c r="X124" s="32"/>
      <c r="Y124" s="88" t="str">
        <f t="shared" si="32"/>
        <v xml:space="preserve"> </v>
      </c>
      <c r="Z124" s="30"/>
      <c r="AA124" s="30"/>
      <c r="AB124" s="81" t="str">
        <f t="shared" si="33"/>
        <v xml:space="preserve"> </v>
      </c>
      <c r="AC124" s="38"/>
      <c r="AD124" s="32"/>
      <c r="AE124" s="32"/>
      <c r="AF124" s="32"/>
      <c r="AG124" s="32"/>
      <c r="AH124" s="88" t="str">
        <f t="shared" si="34"/>
        <v xml:space="preserve"> </v>
      </c>
      <c r="AI124" s="30"/>
      <c r="AJ124" s="30"/>
      <c r="AK124" s="81" t="str">
        <f t="shared" si="35"/>
        <v xml:space="preserve"> </v>
      </c>
      <c r="AL124" s="38"/>
      <c r="AM124" s="32"/>
      <c r="AN124" s="32"/>
      <c r="AO124" s="32"/>
      <c r="AP124" s="32"/>
      <c r="AQ124" s="88" t="str">
        <f t="shared" si="36"/>
        <v xml:space="preserve"> </v>
      </c>
      <c r="AR124" s="30"/>
      <c r="AS124" s="30"/>
      <c r="AT124" s="81" t="str">
        <f t="shared" si="37"/>
        <v xml:space="preserve"> </v>
      </c>
      <c r="AU124" s="38"/>
      <c r="AV124" s="32"/>
      <c r="AW124" s="32"/>
      <c r="AX124" s="32"/>
      <c r="AY124" s="32"/>
      <c r="AZ124" s="88" t="str">
        <f t="shared" si="38"/>
        <v xml:space="preserve"> </v>
      </c>
      <c r="BA124" s="30"/>
      <c r="BB124" s="30"/>
      <c r="BC124" s="81" t="str">
        <f t="shared" si="39"/>
        <v xml:space="preserve"> </v>
      </c>
      <c r="BD124" s="38"/>
      <c r="BE124" s="32"/>
      <c r="BF124" s="32"/>
      <c r="BG124" s="32"/>
      <c r="BH124" s="32"/>
      <c r="BI124" s="88" t="str">
        <f t="shared" si="40"/>
        <v xml:space="preserve"> </v>
      </c>
      <c r="BJ124" s="30"/>
      <c r="BK124" s="30"/>
      <c r="BL124" s="81" t="str">
        <f t="shared" si="41"/>
        <v xml:space="preserve"> </v>
      </c>
      <c r="BM124" s="38"/>
      <c r="BN124" s="32"/>
      <c r="BO124" s="32"/>
      <c r="BP124" s="32"/>
      <c r="BQ124" s="32"/>
      <c r="BR124" s="88" t="str">
        <f t="shared" si="42"/>
        <v xml:space="preserve"> </v>
      </c>
      <c r="BS124" s="30"/>
      <c r="BT124" s="30"/>
      <c r="BU124" s="81" t="str">
        <f t="shared" si="43"/>
        <v xml:space="preserve"> </v>
      </c>
      <c r="BV124" s="38"/>
      <c r="BW124" s="32"/>
      <c r="BX124" s="32"/>
      <c r="BY124" s="32"/>
      <c r="BZ124" s="32"/>
      <c r="CA124" s="88" t="str">
        <f t="shared" si="44"/>
        <v xml:space="preserve"> </v>
      </c>
      <c r="CB124" s="30"/>
      <c r="CC124" s="30"/>
      <c r="CD124" s="81" t="str">
        <f t="shared" si="45"/>
        <v xml:space="preserve"> </v>
      </c>
      <c r="CE124" s="38"/>
      <c r="CF124" s="32"/>
      <c r="CG124" s="32"/>
      <c r="CH124" s="32"/>
      <c r="CI124" s="32"/>
      <c r="CJ124" s="88" t="str">
        <f t="shared" si="46"/>
        <v xml:space="preserve"> </v>
      </c>
      <c r="CK124" s="30"/>
      <c r="CL124" s="30"/>
      <c r="CM124" s="81" t="str">
        <f t="shared" si="47"/>
        <v xml:space="preserve"> </v>
      </c>
    </row>
    <row r="125" spans="1:91" x14ac:dyDescent="0.2">
      <c r="A125" s="70"/>
      <c r="B125" s="38"/>
      <c r="C125" s="32"/>
      <c r="D125" s="32"/>
      <c r="E125" s="32"/>
      <c r="F125" s="32"/>
      <c r="G125" s="88" t="str">
        <f t="shared" si="0"/>
        <v xml:space="preserve"> </v>
      </c>
      <c r="H125" s="30"/>
      <c r="I125" s="30"/>
      <c r="J125" s="81" t="str">
        <f t="shared" si="29"/>
        <v xml:space="preserve"> </v>
      </c>
      <c r="K125" s="38"/>
      <c r="L125" s="32"/>
      <c r="M125" s="32"/>
      <c r="N125" s="32"/>
      <c r="O125" s="32"/>
      <c r="P125" s="88" t="str">
        <f t="shared" si="30"/>
        <v xml:space="preserve"> </v>
      </c>
      <c r="Q125" s="30"/>
      <c r="R125" s="30"/>
      <c r="S125" s="81" t="str">
        <f t="shared" si="31"/>
        <v xml:space="preserve"> </v>
      </c>
      <c r="T125" s="38"/>
      <c r="U125" s="32"/>
      <c r="V125" s="32"/>
      <c r="W125" s="32"/>
      <c r="X125" s="32"/>
      <c r="Y125" s="88" t="str">
        <f t="shared" si="32"/>
        <v xml:space="preserve"> </v>
      </c>
      <c r="Z125" s="30"/>
      <c r="AA125" s="30"/>
      <c r="AB125" s="81" t="str">
        <f t="shared" si="33"/>
        <v xml:space="preserve"> </v>
      </c>
      <c r="AC125" s="38"/>
      <c r="AD125" s="32"/>
      <c r="AE125" s="32"/>
      <c r="AF125" s="32"/>
      <c r="AG125" s="32"/>
      <c r="AH125" s="88" t="str">
        <f t="shared" si="34"/>
        <v xml:space="preserve"> </v>
      </c>
      <c r="AI125" s="30"/>
      <c r="AJ125" s="30"/>
      <c r="AK125" s="81" t="str">
        <f t="shared" si="35"/>
        <v xml:space="preserve"> </v>
      </c>
      <c r="AL125" s="38"/>
      <c r="AM125" s="32"/>
      <c r="AN125" s="32"/>
      <c r="AO125" s="32"/>
      <c r="AP125" s="32"/>
      <c r="AQ125" s="88" t="str">
        <f t="shared" si="36"/>
        <v xml:space="preserve"> </v>
      </c>
      <c r="AR125" s="30"/>
      <c r="AS125" s="30"/>
      <c r="AT125" s="81" t="str">
        <f t="shared" si="37"/>
        <v xml:space="preserve"> </v>
      </c>
      <c r="AU125" s="38"/>
      <c r="AV125" s="32"/>
      <c r="AW125" s="32"/>
      <c r="AX125" s="32"/>
      <c r="AY125" s="32"/>
      <c r="AZ125" s="88" t="str">
        <f t="shared" si="38"/>
        <v xml:space="preserve"> </v>
      </c>
      <c r="BA125" s="30"/>
      <c r="BB125" s="30"/>
      <c r="BC125" s="81" t="str">
        <f t="shared" si="39"/>
        <v xml:space="preserve"> </v>
      </c>
      <c r="BD125" s="38"/>
      <c r="BE125" s="32"/>
      <c r="BF125" s="32"/>
      <c r="BG125" s="32"/>
      <c r="BH125" s="32"/>
      <c r="BI125" s="88" t="str">
        <f t="shared" si="40"/>
        <v xml:space="preserve"> </v>
      </c>
      <c r="BJ125" s="30"/>
      <c r="BK125" s="30"/>
      <c r="BL125" s="81" t="str">
        <f t="shared" si="41"/>
        <v xml:space="preserve"> </v>
      </c>
      <c r="BM125" s="38"/>
      <c r="BN125" s="32"/>
      <c r="BO125" s="32"/>
      <c r="BP125" s="32"/>
      <c r="BQ125" s="32"/>
      <c r="BR125" s="88" t="str">
        <f t="shared" si="42"/>
        <v xml:space="preserve"> </v>
      </c>
      <c r="BS125" s="30"/>
      <c r="BT125" s="30"/>
      <c r="BU125" s="81" t="str">
        <f t="shared" si="43"/>
        <v xml:space="preserve"> </v>
      </c>
      <c r="BV125" s="38"/>
      <c r="BW125" s="32"/>
      <c r="BX125" s="32"/>
      <c r="BY125" s="32"/>
      <c r="BZ125" s="32"/>
      <c r="CA125" s="88" t="str">
        <f t="shared" si="44"/>
        <v xml:space="preserve"> </v>
      </c>
      <c r="CB125" s="30"/>
      <c r="CC125" s="30"/>
      <c r="CD125" s="81" t="str">
        <f t="shared" si="45"/>
        <v xml:space="preserve"> </v>
      </c>
      <c r="CE125" s="38"/>
      <c r="CF125" s="32"/>
      <c r="CG125" s="32"/>
      <c r="CH125" s="32"/>
      <c r="CI125" s="32"/>
      <c r="CJ125" s="88" t="str">
        <f t="shared" si="46"/>
        <v xml:space="preserve"> </v>
      </c>
      <c r="CK125" s="30"/>
      <c r="CL125" s="30"/>
      <c r="CM125" s="81" t="str">
        <f t="shared" si="47"/>
        <v xml:space="preserve"> </v>
      </c>
    </row>
    <row r="126" spans="1:91" x14ac:dyDescent="0.2">
      <c r="A126" s="70"/>
      <c r="B126" s="38"/>
      <c r="C126" s="32"/>
      <c r="D126" s="32"/>
      <c r="E126" s="32"/>
      <c r="F126" s="32"/>
      <c r="G126" s="88" t="str">
        <f t="shared" si="0"/>
        <v xml:space="preserve"> </v>
      </c>
      <c r="H126" s="30"/>
      <c r="I126" s="30"/>
      <c r="J126" s="81" t="str">
        <f t="shared" si="29"/>
        <v xml:space="preserve"> </v>
      </c>
      <c r="K126" s="38"/>
      <c r="L126" s="32"/>
      <c r="M126" s="32"/>
      <c r="N126" s="32"/>
      <c r="O126" s="32"/>
      <c r="P126" s="88" t="str">
        <f t="shared" si="30"/>
        <v xml:space="preserve"> </v>
      </c>
      <c r="Q126" s="30"/>
      <c r="R126" s="30"/>
      <c r="S126" s="81" t="str">
        <f t="shared" si="31"/>
        <v xml:space="preserve"> </v>
      </c>
      <c r="T126" s="38"/>
      <c r="U126" s="32"/>
      <c r="V126" s="32"/>
      <c r="W126" s="32"/>
      <c r="X126" s="32"/>
      <c r="Y126" s="88" t="str">
        <f t="shared" si="32"/>
        <v xml:space="preserve"> </v>
      </c>
      <c r="Z126" s="30"/>
      <c r="AA126" s="30"/>
      <c r="AB126" s="81" t="str">
        <f t="shared" si="33"/>
        <v xml:space="preserve"> </v>
      </c>
      <c r="AC126" s="38"/>
      <c r="AD126" s="32"/>
      <c r="AE126" s="32"/>
      <c r="AF126" s="32"/>
      <c r="AG126" s="32"/>
      <c r="AH126" s="88" t="str">
        <f t="shared" si="34"/>
        <v xml:space="preserve"> </v>
      </c>
      <c r="AI126" s="30"/>
      <c r="AJ126" s="30"/>
      <c r="AK126" s="81" t="str">
        <f t="shared" si="35"/>
        <v xml:space="preserve"> </v>
      </c>
      <c r="AL126" s="38"/>
      <c r="AM126" s="32"/>
      <c r="AN126" s="32"/>
      <c r="AO126" s="32"/>
      <c r="AP126" s="32"/>
      <c r="AQ126" s="88" t="str">
        <f t="shared" si="36"/>
        <v xml:space="preserve"> </v>
      </c>
      <c r="AR126" s="30"/>
      <c r="AS126" s="30"/>
      <c r="AT126" s="81" t="str">
        <f t="shared" si="37"/>
        <v xml:space="preserve"> </v>
      </c>
      <c r="AU126" s="38"/>
      <c r="AV126" s="32"/>
      <c r="AW126" s="32"/>
      <c r="AX126" s="32"/>
      <c r="AY126" s="32"/>
      <c r="AZ126" s="88" t="str">
        <f t="shared" si="38"/>
        <v xml:space="preserve"> </v>
      </c>
      <c r="BA126" s="30"/>
      <c r="BB126" s="30"/>
      <c r="BC126" s="81" t="str">
        <f t="shared" si="39"/>
        <v xml:space="preserve"> </v>
      </c>
      <c r="BD126" s="38"/>
      <c r="BE126" s="32"/>
      <c r="BF126" s="32"/>
      <c r="BG126" s="32"/>
      <c r="BH126" s="32"/>
      <c r="BI126" s="88" t="str">
        <f t="shared" si="40"/>
        <v xml:space="preserve"> </v>
      </c>
      <c r="BJ126" s="30"/>
      <c r="BK126" s="30"/>
      <c r="BL126" s="81" t="str">
        <f t="shared" si="41"/>
        <v xml:space="preserve"> </v>
      </c>
      <c r="BM126" s="38"/>
      <c r="BN126" s="32"/>
      <c r="BO126" s="32"/>
      <c r="BP126" s="32"/>
      <c r="BQ126" s="32"/>
      <c r="BR126" s="88" t="str">
        <f t="shared" si="42"/>
        <v xml:space="preserve"> </v>
      </c>
      <c r="BS126" s="30"/>
      <c r="BT126" s="30"/>
      <c r="BU126" s="81" t="str">
        <f t="shared" si="43"/>
        <v xml:space="preserve"> </v>
      </c>
      <c r="BV126" s="38"/>
      <c r="BW126" s="32"/>
      <c r="BX126" s="32"/>
      <c r="BY126" s="32"/>
      <c r="BZ126" s="32"/>
      <c r="CA126" s="88" t="str">
        <f t="shared" si="44"/>
        <v xml:space="preserve"> </v>
      </c>
      <c r="CB126" s="30"/>
      <c r="CC126" s="30"/>
      <c r="CD126" s="81" t="str">
        <f t="shared" si="45"/>
        <v xml:space="preserve"> </v>
      </c>
      <c r="CE126" s="38"/>
      <c r="CF126" s="32"/>
      <c r="CG126" s="32"/>
      <c r="CH126" s="32"/>
      <c r="CI126" s="32"/>
      <c r="CJ126" s="88" t="str">
        <f t="shared" si="46"/>
        <v xml:space="preserve"> </v>
      </c>
      <c r="CK126" s="30"/>
      <c r="CL126" s="30"/>
      <c r="CM126" s="81" t="str">
        <f t="shared" si="47"/>
        <v xml:space="preserve"> </v>
      </c>
    </row>
    <row r="127" spans="1:91" x14ac:dyDescent="0.2">
      <c r="A127" s="70"/>
      <c r="B127" s="38"/>
      <c r="C127" s="32"/>
      <c r="D127" s="32"/>
      <c r="E127" s="32"/>
      <c r="F127" s="32"/>
      <c r="G127" s="88" t="str">
        <f t="shared" si="0"/>
        <v xml:space="preserve"> </v>
      </c>
      <c r="H127" s="30"/>
      <c r="I127" s="30"/>
      <c r="J127" s="81" t="str">
        <f t="shared" si="29"/>
        <v xml:space="preserve"> </v>
      </c>
      <c r="K127" s="38"/>
      <c r="L127" s="32"/>
      <c r="M127" s="32"/>
      <c r="N127" s="32"/>
      <c r="O127" s="32"/>
      <c r="P127" s="88" t="str">
        <f t="shared" si="30"/>
        <v xml:space="preserve"> </v>
      </c>
      <c r="Q127" s="30"/>
      <c r="R127" s="30"/>
      <c r="S127" s="81" t="str">
        <f t="shared" si="31"/>
        <v xml:space="preserve"> </v>
      </c>
      <c r="T127" s="38"/>
      <c r="U127" s="32"/>
      <c r="V127" s="32"/>
      <c r="W127" s="32"/>
      <c r="X127" s="32"/>
      <c r="Y127" s="88" t="str">
        <f t="shared" si="32"/>
        <v xml:space="preserve"> </v>
      </c>
      <c r="Z127" s="30"/>
      <c r="AA127" s="30"/>
      <c r="AB127" s="81" t="str">
        <f t="shared" si="33"/>
        <v xml:space="preserve"> </v>
      </c>
      <c r="AC127" s="38"/>
      <c r="AD127" s="32"/>
      <c r="AE127" s="32"/>
      <c r="AF127" s="32"/>
      <c r="AG127" s="32"/>
      <c r="AH127" s="88" t="str">
        <f t="shared" si="34"/>
        <v xml:space="preserve"> </v>
      </c>
      <c r="AI127" s="30"/>
      <c r="AJ127" s="30"/>
      <c r="AK127" s="81" t="str">
        <f t="shared" si="35"/>
        <v xml:space="preserve"> </v>
      </c>
      <c r="AL127" s="38"/>
      <c r="AM127" s="32"/>
      <c r="AN127" s="32"/>
      <c r="AO127" s="32"/>
      <c r="AP127" s="32"/>
      <c r="AQ127" s="88" t="str">
        <f t="shared" si="36"/>
        <v xml:space="preserve"> </v>
      </c>
      <c r="AR127" s="30"/>
      <c r="AS127" s="30"/>
      <c r="AT127" s="81" t="str">
        <f t="shared" si="37"/>
        <v xml:space="preserve"> </v>
      </c>
      <c r="AU127" s="38"/>
      <c r="AV127" s="32"/>
      <c r="AW127" s="32"/>
      <c r="AX127" s="32"/>
      <c r="AY127" s="32"/>
      <c r="AZ127" s="88" t="str">
        <f t="shared" si="38"/>
        <v xml:space="preserve"> </v>
      </c>
      <c r="BA127" s="30"/>
      <c r="BB127" s="30"/>
      <c r="BC127" s="81" t="str">
        <f t="shared" si="39"/>
        <v xml:space="preserve"> </v>
      </c>
      <c r="BD127" s="38"/>
      <c r="BE127" s="32"/>
      <c r="BF127" s="32"/>
      <c r="BG127" s="32"/>
      <c r="BH127" s="32"/>
      <c r="BI127" s="88" t="str">
        <f t="shared" si="40"/>
        <v xml:space="preserve"> </v>
      </c>
      <c r="BJ127" s="30"/>
      <c r="BK127" s="30"/>
      <c r="BL127" s="81" t="str">
        <f t="shared" si="41"/>
        <v xml:space="preserve"> </v>
      </c>
      <c r="BM127" s="38"/>
      <c r="BN127" s="32"/>
      <c r="BO127" s="32"/>
      <c r="BP127" s="32"/>
      <c r="BQ127" s="32"/>
      <c r="BR127" s="88" t="str">
        <f t="shared" si="42"/>
        <v xml:space="preserve"> </v>
      </c>
      <c r="BS127" s="30"/>
      <c r="BT127" s="30"/>
      <c r="BU127" s="81" t="str">
        <f t="shared" si="43"/>
        <v xml:space="preserve"> </v>
      </c>
      <c r="BV127" s="38"/>
      <c r="BW127" s="32"/>
      <c r="BX127" s="32"/>
      <c r="BY127" s="32"/>
      <c r="BZ127" s="32"/>
      <c r="CA127" s="88" t="str">
        <f t="shared" si="44"/>
        <v xml:space="preserve"> </v>
      </c>
      <c r="CB127" s="30"/>
      <c r="CC127" s="30"/>
      <c r="CD127" s="81" t="str">
        <f t="shared" si="45"/>
        <v xml:space="preserve"> </v>
      </c>
      <c r="CE127" s="38"/>
      <c r="CF127" s="32"/>
      <c r="CG127" s="32"/>
      <c r="CH127" s="32"/>
      <c r="CI127" s="32"/>
      <c r="CJ127" s="88" t="str">
        <f t="shared" si="46"/>
        <v xml:space="preserve"> </v>
      </c>
      <c r="CK127" s="30"/>
      <c r="CL127" s="30"/>
      <c r="CM127" s="81" t="str">
        <f t="shared" si="47"/>
        <v xml:space="preserve"> </v>
      </c>
    </row>
    <row r="128" spans="1:91" x14ac:dyDescent="0.2">
      <c r="A128" s="70"/>
      <c r="B128" s="38"/>
      <c r="C128" s="32"/>
      <c r="D128" s="32"/>
      <c r="E128" s="32"/>
      <c r="F128" s="32"/>
      <c r="G128" s="88" t="str">
        <f t="shared" si="0"/>
        <v xml:space="preserve"> </v>
      </c>
      <c r="H128" s="30"/>
      <c r="I128" s="30"/>
      <c r="J128" s="81" t="str">
        <f t="shared" si="29"/>
        <v xml:space="preserve"> </v>
      </c>
      <c r="K128" s="38"/>
      <c r="L128" s="32"/>
      <c r="M128" s="32"/>
      <c r="N128" s="32"/>
      <c r="O128" s="32"/>
      <c r="P128" s="88" t="str">
        <f t="shared" si="30"/>
        <v xml:space="preserve"> </v>
      </c>
      <c r="Q128" s="30"/>
      <c r="R128" s="30"/>
      <c r="S128" s="81" t="str">
        <f t="shared" si="31"/>
        <v xml:space="preserve"> </v>
      </c>
      <c r="T128" s="38"/>
      <c r="U128" s="32"/>
      <c r="V128" s="32"/>
      <c r="W128" s="32"/>
      <c r="X128" s="32"/>
      <c r="Y128" s="88" t="str">
        <f t="shared" si="32"/>
        <v xml:space="preserve"> </v>
      </c>
      <c r="Z128" s="30"/>
      <c r="AA128" s="30"/>
      <c r="AB128" s="81" t="str">
        <f t="shared" si="33"/>
        <v xml:space="preserve"> </v>
      </c>
      <c r="AC128" s="38"/>
      <c r="AD128" s="32"/>
      <c r="AE128" s="32"/>
      <c r="AF128" s="32"/>
      <c r="AG128" s="32"/>
      <c r="AH128" s="88" t="str">
        <f t="shared" si="34"/>
        <v xml:space="preserve"> </v>
      </c>
      <c r="AI128" s="30"/>
      <c r="AJ128" s="30"/>
      <c r="AK128" s="81" t="str">
        <f t="shared" si="35"/>
        <v xml:space="preserve"> </v>
      </c>
      <c r="AL128" s="38"/>
      <c r="AM128" s="32"/>
      <c r="AN128" s="32"/>
      <c r="AO128" s="32"/>
      <c r="AP128" s="32"/>
      <c r="AQ128" s="88" t="str">
        <f t="shared" si="36"/>
        <v xml:space="preserve"> </v>
      </c>
      <c r="AR128" s="30"/>
      <c r="AS128" s="30"/>
      <c r="AT128" s="81" t="str">
        <f t="shared" si="37"/>
        <v xml:space="preserve"> </v>
      </c>
      <c r="AU128" s="38"/>
      <c r="AV128" s="32"/>
      <c r="AW128" s="32"/>
      <c r="AX128" s="32"/>
      <c r="AY128" s="32"/>
      <c r="AZ128" s="88" t="str">
        <f t="shared" si="38"/>
        <v xml:space="preserve"> </v>
      </c>
      <c r="BA128" s="30"/>
      <c r="BB128" s="30"/>
      <c r="BC128" s="81" t="str">
        <f t="shared" si="39"/>
        <v xml:space="preserve"> </v>
      </c>
      <c r="BD128" s="38"/>
      <c r="BE128" s="32"/>
      <c r="BF128" s="32"/>
      <c r="BG128" s="32"/>
      <c r="BH128" s="32"/>
      <c r="BI128" s="88" t="str">
        <f t="shared" si="40"/>
        <v xml:space="preserve"> </v>
      </c>
      <c r="BJ128" s="30"/>
      <c r="BK128" s="30"/>
      <c r="BL128" s="81" t="str">
        <f t="shared" si="41"/>
        <v xml:space="preserve"> </v>
      </c>
      <c r="BM128" s="38"/>
      <c r="BN128" s="32"/>
      <c r="BO128" s="32"/>
      <c r="BP128" s="32"/>
      <c r="BQ128" s="32"/>
      <c r="BR128" s="88" t="str">
        <f t="shared" si="42"/>
        <v xml:space="preserve"> </v>
      </c>
      <c r="BS128" s="30"/>
      <c r="BT128" s="30"/>
      <c r="BU128" s="81" t="str">
        <f t="shared" si="43"/>
        <v xml:space="preserve"> </v>
      </c>
      <c r="BV128" s="38"/>
      <c r="BW128" s="32"/>
      <c r="BX128" s="32"/>
      <c r="BY128" s="32"/>
      <c r="BZ128" s="32"/>
      <c r="CA128" s="88" t="str">
        <f t="shared" si="44"/>
        <v xml:space="preserve"> </v>
      </c>
      <c r="CB128" s="30"/>
      <c r="CC128" s="30"/>
      <c r="CD128" s="81" t="str">
        <f t="shared" si="45"/>
        <v xml:space="preserve"> </v>
      </c>
      <c r="CE128" s="38"/>
      <c r="CF128" s="32"/>
      <c r="CG128" s="32"/>
      <c r="CH128" s="32"/>
      <c r="CI128" s="32"/>
      <c r="CJ128" s="88" t="str">
        <f t="shared" si="46"/>
        <v xml:space="preserve"> </v>
      </c>
      <c r="CK128" s="30"/>
      <c r="CL128" s="30"/>
      <c r="CM128" s="81" t="str">
        <f t="shared" si="47"/>
        <v xml:space="preserve"> </v>
      </c>
    </row>
    <row r="129" spans="1:91" x14ac:dyDescent="0.2">
      <c r="A129" s="70"/>
      <c r="B129" s="38"/>
      <c r="C129" s="32"/>
      <c r="D129" s="32"/>
      <c r="E129" s="32"/>
      <c r="F129" s="32"/>
      <c r="G129" s="88" t="str">
        <f t="shared" si="0"/>
        <v xml:space="preserve"> </v>
      </c>
      <c r="H129" s="30"/>
      <c r="I129" s="30"/>
      <c r="J129" s="81" t="str">
        <f t="shared" si="29"/>
        <v xml:space="preserve"> </v>
      </c>
      <c r="K129" s="38"/>
      <c r="L129" s="32"/>
      <c r="M129" s="32"/>
      <c r="N129" s="32"/>
      <c r="O129" s="32"/>
      <c r="P129" s="88" t="str">
        <f t="shared" si="30"/>
        <v xml:space="preserve"> </v>
      </c>
      <c r="Q129" s="30"/>
      <c r="R129" s="30"/>
      <c r="S129" s="81" t="str">
        <f t="shared" si="31"/>
        <v xml:space="preserve"> </v>
      </c>
      <c r="T129" s="38"/>
      <c r="U129" s="32"/>
      <c r="V129" s="32"/>
      <c r="W129" s="32"/>
      <c r="X129" s="32"/>
      <c r="Y129" s="88" t="str">
        <f t="shared" si="32"/>
        <v xml:space="preserve"> </v>
      </c>
      <c r="Z129" s="30"/>
      <c r="AA129" s="30"/>
      <c r="AB129" s="81" t="str">
        <f t="shared" si="33"/>
        <v xml:space="preserve"> </v>
      </c>
      <c r="AC129" s="38"/>
      <c r="AD129" s="32"/>
      <c r="AE129" s="32"/>
      <c r="AF129" s="32"/>
      <c r="AG129" s="32"/>
      <c r="AH129" s="88" t="str">
        <f t="shared" si="34"/>
        <v xml:space="preserve"> </v>
      </c>
      <c r="AI129" s="30"/>
      <c r="AJ129" s="30"/>
      <c r="AK129" s="81" t="str">
        <f t="shared" si="35"/>
        <v xml:space="preserve"> </v>
      </c>
      <c r="AL129" s="38"/>
      <c r="AM129" s="32"/>
      <c r="AN129" s="32"/>
      <c r="AO129" s="32"/>
      <c r="AP129" s="32"/>
      <c r="AQ129" s="88" t="str">
        <f t="shared" si="36"/>
        <v xml:space="preserve"> </v>
      </c>
      <c r="AR129" s="30"/>
      <c r="AS129" s="30"/>
      <c r="AT129" s="81" t="str">
        <f t="shared" si="37"/>
        <v xml:space="preserve"> </v>
      </c>
      <c r="AU129" s="38"/>
      <c r="AV129" s="32"/>
      <c r="AW129" s="32"/>
      <c r="AX129" s="32"/>
      <c r="AY129" s="32"/>
      <c r="AZ129" s="88" t="str">
        <f t="shared" si="38"/>
        <v xml:space="preserve"> </v>
      </c>
      <c r="BA129" s="30"/>
      <c r="BB129" s="30"/>
      <c r="BC129" s="81" t="str">
        <f t="shared" si="39"/>
        <v xml:space="preserve"> </v>
      </c>
      <c r="BD129" s="38"/>
      <c r="BE129" s="32"/>
      <c r="BF129" s="32"/>
      <c r="BG129" s="32"/>
      <c r="BH129" s="32"/>
      <c r="BI129" s="88" t="str">
        <f t="shared" si="40"/>
        <v xml:space="preserve"> </v>
      </c>
      <c r="BJ129" s="30"/>
      <c r="BK129" s="30"/>
      <c r="BL129" s="81" t="str">
        <f t="shared" si="41"/>
        <v xml:space="preserve"> </v>
      </c>
      <c r="BM129" s="38"/>
      <c r="BN129" s="32"/>
      <c r="BO129" s="32"/>
      <c r="BP129" s="32"/>
      <c r="BQ129" s="32"/>
      <c r="BR129" s="88" t="str">
        <f t="shared" si="42"/>
        <v xml:space="preserve"> </v>
      </c>
      <c r="BS129" s="30"/>
      <c r="BT129" s="30"/>
      <c r="BU129" s="81" t="str">
        <f t="shared" si="43"/>
        <v xml:space="preserve"> </v>
      </c>
      <c r="BV129" s="38"/>
      <c r="BW129" s="32"/>
      <c r="BX129" s="32"/>
      <c r="BY129" s="32"/>
      <c r="BZ129" s="32"/>
      <c r="CA129" s="88" t="str">
        <f t="shared" si="44"/>
        <v xml:space="preserve"> </v>
      </c>
      <c r="CB129" s="30"/>
      <c r="CC129" s="30"/>
      <c r="CD129" s="81" t="str">
        <f t="shared" si="45"/>
        <v xml:space="preserve"> </v>
      </c>
      <c r="CE129" s="38"/>
      <c r="CF129" s="32"/>
      <c r="CG129" s="32"/>
      <c r="CH129" s="32"/>
      <c r="CI129" s="32"/>
      <c r="CJ129" s="88" t="str">
        <f t="shared" si="46"/>
        <v xml:space="preserve"> </v>
      </c>
      <c r="CK129" s="30"/>
      <c r="CL129" s="30"/>
      <c r="CM129" s="81" t="str">
        <f t="shared" si="47"/>
        <v xml:space="preserve"> </v>
      </c>
    </row>
    <row r="130" spans="1:91" x14ac:dyDescent="0.2">
      <c r="A130" s="70"/>
      <c r="B130" s="38"/>
      <c r="C130" s="32"/>
      <c r="D130" s="32"/>
      <c r="E130" s="32"/>
      <c r="F130" s="32"/>
      <c r="G130" s="88" t="str">
        <f t="shared" si="0"/>
        <v xml:space="preserve"> </v>
      </c>
      <c r="H130" s="30"/>
      <c r="I130" s="30"/>
      <c r="J130" s="81" t="str">
        <f t="shared" si="29"/>
        <v xml:space="preserve"> </v>
      </c>
      <c r="K130" s="38"/>
      <c r="L130" s="32"/>
      <c r="M130" s="32"/>
      <c r="N130" s="32"/>
      <c r="O130" s="32"/>
      <c r="P130" s="88" t="str">
        <f t="shared" si="30"/>
        <v xml:space="preserve"> </v>
      </c>
      <c r="Q130" s="30"/>
      <c r="R130" s="30"/>
      <c r="S130" s="81" t="str">
        <f t="shared" si="31"/>
        <v xml:space="preserve"> </v>
      </c>
      <c r="T130" s="38"/>
      <c r="U130" s="32"/>
      <c r="V130" s="32"/>
      <c r="W130" s="32"/>
      <c r="X130" s="32"/>
      <c r="Y130" s="88" t="str">
        <f t="shared" si="32"/>
        <v xml:space="preserve"> </v>
      </c>
      <c r="Z130" s="30"/>
      <c r="AA130" s="30"/>
      <c r="AB130" s="81" t="str">
        <f t="shared" si="33"/>
        <v xml:space="preserve"> </v>
      </c>
      <c r="AC130" s="38"/>
      <c r="AD130" s="32"/>
      <c r="AE130" s="32"/>
      <c r="AF130" s="32"/>
      <c r="AG130" s="32"/>
      <c r="AH130" s="88" t="str">
        <f t="shared" si="34"/>
        <v xml:space="preserve"> </v>
      </c>
      <c r="AI130" s="30"/>
      <c r="AJ130" s="30"/>
      <c r="AK130" s="81" t="str">
        <f t="shared" si="35"/>
        <v xml:space="preserve"> </v>
      </c>
      <c r="AL130" s="38"/>
      <c r="AM130" s="32"/>
      <c r="AN130" s="32"/>
      <c r="AO130" s="32"/>
      <c r="AP130" s="32"/>
      <c r="AQ130" s="88" t="str">
        <f t="shared" si="36"/>
        <v xml:space="preserve"> </v>
      </c>
      <c r="AR130" s="30"/>
      <c r="AS130" s="30"/>
      <c r="AT130" s="81" t="str">
        <f t="shared" si="37"/>
        <v xml:space="preserve"> </v>
      </c>
      <c r="AU130" s="38"/>
      <c r="AV130" s="32"/>
      <c r="AW130" s="32"/>
      <c r="AX130" s="32"/>
      <c r="AY130" s="32"/>
      <c r="AZ130" s="88" t="str">
        <f t="shared" si="38"/>
        <v xml:space="preserve"> </v>
      </c>
      <c r="BA130" s="30"/>
      <c r="BB130" s="30"/>
      <c r="BC130" s="81" t="str">
        <f t="shared" si="39"/>
        <v xml:space="preserve"> </v>
      </c>
      <c r="BD130" s="38"/>
      <c r="BE130" s="32"/>
      <c r="BF130" s="32"/>
      <c r="BG130" s="32"/>
      <c r="BH130" s="32"/>
      <c r="BI130" s="88" t="str">
        <f t="shared" si="40"/>
        <v xml:space="preserve"> </v>
      </c>
      <c r="BJ130" s="30"/>
      <c r="BK130" s="30"/>
      <c r="BL130" s="81" t="str">
        <f t="shared" si="41"/>
        <v xml:space="preserve"> </v>
      </c>
      <c r="BM130" s="38"/>
      <c r="BN130" s="32"/>
      <c r="BO130" s="32"/>
      <c r="BP130" s="32"/>
      <c r="BQ130" s="32"/>
      <c r="BR130" s="88" t="str">
        <f t="shared" si="42"/>
        <v xml:space="preserve"> </v>
      </c>
      <c r="BS130" s="30"/>
      <c r="BT130" s="30"/>
      <c r="BU130" s="81" t="str">
        <f t="shared" si="43"/>
        <v xml:space="preserve"> </v>
      </c>
      <c r="BV130" s="38"/>
      <c r="BW130" s="32"/>
      <c r="BX130" s="32"/>
      <c r="BY130" s="32"/>
      <c r="BZ130" s="32"/>
      <c r="CA130" s="88" t="str">
        <f t="shared" si="44"/>
        <v xml:space="preserve"> </v>
      </c>
      <c r="CB130" s="30"/>
      <c r="CC130" s="30"/>
      <c r="CD130" s="81" t="str">
        <f t="shared" si="45"/>
        <v xml:space="preserve"> </v>
      </c>
      <c r="CE130" s="38"/>
      <c r="CF130" s="32"/>
      <c r="CG130" s="32"/>
      <c r="CH130" s="32"/>
      <c r="CI130" s="32"/>
      <c r="CJ130" s="88" t="str">
        <f t="shared" si="46"/>
        <v xml:space="preserve"> </v>
      </c>
      <c r="CK130" s="30"/>
      <c r="CL130" s="30"/>
      <c r="CM130" s="81" t="str">
        <f t="shared" si="47"/>
        <v xml:space="preserve"> </v>
      </c>
    </row>
    <row r="131" spans="1:91" x14ac:dyDescent="0.2">
      <c r="A131" s="70"/>
      <c r="B131" s="38"/>
      <c r="C131" s="32"/>
      <c r="D131" s="32"/>
      <c r="E131" s="32"/>
      <c r="F131" s="32"/>
      <c r="G131" s="88" t="str">
        <f t="shared" si="0"/>
        <v xml:space="preserve"> </v>
      </c>
      <c r="H131" s="30"/>
      <c r="I131" s="30"/>
      <c r="J131" s="81" t="str">
        <f t="shared" si="29"/>
        <v xml:space="preserve"> </v>
      </c>
      <c r="K131" s="38"/>
      <c r="L131" s="32"/>
      <c r="M131" s="32"/>
      <c r="N131" s="32"/>
      <c r="O131" s="32"/>
      <c r="P131" s="88" t="str">
        <f t="shared" si="30"/>
        <v xml:space="preserve"> </v>
      </c>
      <c r="Q131" s="30"/>
      <c r="R131" s="30"/>
      <c r="S131" s="81" t="str">
        <f t="shared" si="31"/>
        <v xml:space="preserve"> </v>
      </c>
      <c r="T131" s="38"/>
      <c r="U131" s="32"/>
      <c r="V131" s="32"/>
      <c r="W131" s="32"/>
      <c r="X131" s="32"/>
      <c r="Y131" s="88" t="str">
        <f t="shared" si="32"/>
        <v xml:space="preserve"> </v>
      </c>
      <c r="Z131" s="30"/>
      <c r="AA131" s="30"/>
      <c r="AB131" s="81" t="str">
        <f t="shared" si="33"/>
        <v xml:space="preserve"> </v>
      </c>
      <c r="AC131" s="38"/>
      <c r="AD131" s="32"/>
      <c r="AE131" s="32"/>
      <c r="AF131" s="32"/>
      <c r="AG131" s="32"/>
      <c r="AH131" s="88" t="str">
        <f t="shared" si="34"/>
        <v xml:space="preserve"> </v>
      </c>
      <c r="AI131" s="30"/>
      <c r="AJ131" s="30"/>
      <c r="AK131" s="81" t="str">
        <f t="shared" si="35"/>
        <v xml:space="preserve"> </v>
      </c>
      <c r="AL131" s="38"/>
      <c r="AM131" s="32"/>
      <c r="AN131" s="32"/>
      <c r="AO131" s="32"/>
      <c r="AP131" s="32"/>
      <c r="AQ131" s="88" t="str">
        <f t="shared" si="36"/>
        <v xml:space="preserve"> </v>
      </c>
      <c r="AR131" s="30"/>
      <c r="AS131" s="30"/>
      <c r="AT131" s="81" t="str">
        <f t="shared" si="37"/>
        <v xml:space="preserve"> </v>
      </c>
      <c r="AU131" s="38"/>
      <c r="AV131" s="32"/>
      <c r="AW131" s="32"/>
      <c r="AX131" s="32"/>
      <c r="AY131" s="32"/>
      <c r="AZ131" s="88" t="str">
        <f t="shared" si="38"/>
        <v xml:space="preserve"> </v>
      </c>
      <c r="BA131" s="30"/>
      <c r="BB131" s="30"/>
      <c r="BC131" s="81" t="str">
        <f t="shared" si="39"/>
        <v xml:space="preserve"> </v>
      </c>
      <c r="BD131" s="38"/>
      <c r="BE131" s="32"/>
      <c r="BF131" s="32"/>
      <c r="BG131" s="32"/>
      <c r="BH131" s="32"/>
      <c r="BI131" s="88" t="str">
        <f t="shared" si="40"/>
        <v xml:space="preserve"> </v>
      </c>
      <c r="BJ131" s="30"/>
      <c r="BK131" s="30"/>
      <c r="BL131" s="81" t="str">
        <f t="shared" si="41"/>
        <v xml:space="preserve"> </v>
      </c>
      <c r="BM131" s="38"/>
      <c r="BN131" s="32"/>
      <c r="BO131" s="32"/>
      <c r="BP131" s="32"/>
      <c r="BQ131" s="32"/>
      <c r="BR131" s="88" t="str">
        <f t="shared" si="42"/>
        <v xml:space="preserve"> </v>
      </c>
      <c r="BS131" s="30"/>
      <c r="BT131" s="30"/>
      <c r="BU131" s="81" t="str">
        <f t="shared" si="43"/>
        <v xml:space="preserve"> </v>
      </c>
      <c r="BV131" s="38"/>
      <c r="BW131" s="32"/>
      <c r="BX131" s="32"/>
      <c r="BY131" s="32"/>
      <c r="BZ131" s="32"/>
      <c r="CA131" s="88" t="str">
        <f t="shared" si="44"/>
        <v xml:space="preserve"> </v>
      </c>
      <c r="CB131" s="30"/>
      <c r="CC131" s="30"/>
      <c r="CD131" s="81" t="str">
        <f t="shared" si="45"/>
        <v xml:space="preserve"> </v>
      </c>
      <c r="CE131" s="38"/>
      <c r="CF131" s="32"/>
      <c r="CG131" s="32"/>
      <c r="CH131" s="32"/>
      <c r="CI131" s="32"/>
      <c r="CJ131" s="88" t="str">
        <f t="shared" si="46"/>
        <v xml:space="preserve"> </v>
      </c>
      <c r="CK131" s="30"/>
      <c r="CL131" s="30"/>
      <c r="CM131" s="81" t="str">
        <f t="shared" si="47"/>
        <v xml:space="preserve"> </v>
      </c>
    </row>
    <row r="132" spans="1:91" x14ac:dyDescent="0.2">
      <c r="A132" s="70"/>
      <c r="B132" s="38"/>
      <c r="C132" s="32"/>
      <c r="D132" s="32"/>
      <c r="E132" s="32"/>
      <c r="F132" s="32"/>
      <c r="G132" s="88" t="str">
        <f t="shared" si="0"/>
        <v xml:space="preserve"> </v>
      </c>
      <c r="H132" s="30"/>
      <c r="I132" s="30"/>
      <c r="J132" s="81" t="str">
        <f t="shared" si="29"/>
        <v xml:space="preserve"> </v>
      </c>
      <c r="K132" s="38"/>
      <c r="L132" s="32"/>
      <c r="M132" s="32"/>
      <c r="N132" s="32"/>
      <c r="O132" s="32"/>
      <c r="P132" s="88" t="str">
        <f t="shared" si="30"/>
        <v xml:space="preserve"> </v>
      </c>
      <c r="Q132" s="30"/>
      <c r="R132" s="30"/>
      <c r="S132" s="81" t="str">
        <f t="shared" si="31"/>
        <v xml:space="preserve"> </v>
      </c>
      <c r="T132" s="38"/>
      <c r="U132" s="32"/>
      <c r="V132" s="32"/>
      <c r="W132" s="32"/>
      <c r="X132" s="32"/>
      <c r="Y132" s="88" t="str">
        <f t="shared" si="32"/>
        <v xml:space="preserve"> </v>
      </c>
      <c r="Z132" s="30"/>
      <c r="AA132" s="30"/>
      <c r="AB132" s="81" t="str">
        <f t="shared" si="33"/>
        <v xml:space="preserve"> </v>
      </c>
      <c r="AC132" s="38"/>
      <c r="AD132" s="32"/>
      <c r="AE132" s="32"/>
      <c r="AF132" s="32"/>
      <c r="AG132" s="32"/>
      <c r="AH132" s="88" t="str">
        <f t="shared" si="34"/>
        <v xml:space="preserve"> </v>
      </c>
      <c r="AI132" s="30"/>
      <c r="AJ132" s="30"/>
      <c r="AK132" s="81" t="str">
        <f t="shared" si="35"/>
        <v xml:space="preserve"> </v>
      </c>
      <c r="AL132" s="38"/>
      <c r="AM132" s="32"/>
      <c r="AN132" s="32"/>
      <c r="AO132" s="32"/>
      <c r="AP132" s="32"/>
      <c r="AQ132" s="88" t="str">
        <f t="shared" si="36"/>
        <v xml:space="preserve"> </v>
      </c>
      <c r="AR132" s="30"/>
      <c r="AS132" s="30"/>
      <c r="AT132" s="81" t="str">
        <f t="shared" si="37"/>
        <v xml:space="preserve"> </v>
      </c>
      <c r="AU132" s="38"/>
      <c r="AV132" s="32"/>
      <c r="AW132" s="32"/>
      <c r="AX132" s="32"/>
      <c r="AY132" s="32"/>
      <c r="AZ132" s="88" t="str">
        <f t="shared" si="38"/>
        <v xml:space="preserve"> </v>
      </c>
      <c r="BA132" s="30"/>
      <c r="BB132" s="30"/>
      <c r="BC132" s="81" t="str">
        <f t="shared" si="39"/>
        <v xml:space="preserve"> </v>
      </c>
      <c r="BD132" s="38"/>
      <c r="BE132" s="32"/>
      <c r="BF132" s="32"/>
      <c r="BG132" s="32"/>
      <c r="BH132" s="32"/>
      <c r="BI132" s="88" t="str">
        <f t="shared" si="40"/>
        <v xml:space="preserve"> </v>
      </c>
      <c r="BJ132" s="30"/>
      <c r="BK132" s="30"/>
      <c r="BL132" s="81" t="str">
        <f t="shared" si="41"/>
        <v xml:space="preserve"> </v>
      </c>
      <c r="BM132" s="38"/>
      <c r="BN132" s="32"/>
      <c r="BO132" s="32"/>
      <c r="BP132" s="32"/>
      <c r="BQ132" s="32"/>
      <c r="BR132" s="88" t="str">
        <f t="shared" si="42"/>
        <v xml:space="preserve"> </v>
      </c>
      <c r="BS132" s="30"/>
      <c r="BT132" s="30"/>
      <c r="BU132" s="81" t="str">
        <f t="shared" si="43"/>
        <v xml:space="preserve"> </v>
      </c>
      <c r="BV132" s="38"/>
      <c r="BW132" s="32"/>
      <c r="BX132" s="32"/>
      <c r="BY132" s="32"/>
      <c r="BZ132" s="32"/>
      <c r="CA132" s="88" t="str">
        <f t="shared" si="44"/>
        <v xml:space="preserve"> </v>
      </c>
      <c r="CB132" s="30"/>
      <c r="CC132" s="30"/>
      <c r="CD132" s="81" t="str">
        <f t="shared" si="45"/>
        <v xml:space="preserve"> </v>
      </c>
      <c r="CE132" s="38"/>
      <c r="CF132" s="32"/>
      <c r="CG132" s="32"/>
      <c r="CH132" s="32"/>
      <c r="CI132" s="32"/>
      <c r="CJ132" s="88" t="str">
        <f t="shared" si="46"/>
        <v xml:space="preserve"> </v>
      </c>
      <c r="CK132" s="30"/>
      <c r="CL132" s="30"/>
      <c r="CM132" s="81" t="str">
        <f t="shared" si="47"/>
        <v xml:space="preserve"> </v>
      </c>
    </row>
    <row r="133" spans="1:91" x14ac:dyDescent="0.2">
      <c r="A133" s="70"/>
      <c r="B133" s="38"/>
      <c r="C133" s="32"/>
      <c r="D133" s="32"/>
      <c r="E133" s="32"/>
      <c r="F133" s="32"/>
      <c r="G133" s="88" t="str">
        <f t="shared" si="0"/>
        <v xml:space="preserve"> </v>
      </c>
      <c r="H133" s="30"/>
      <c r="I133" s="30"/>
      <c r="J133" s="81" t="str">
        <f t="shared" si="29"/>
        <v xml:space="preserve"> </v>
      </c>
      <c r="K133" s="38"/>
      <c r="L133" s="32"/>
      <c r="M133" s="32"/>
      <c r="N133" s="32"/>
      <c r="O133" s="32"/>
      <c r="P133" s="88" t="str">
        <f t="shared" si="30"/>
        <v xml:space="preserve"> </v>
      </c>
      <c r="Q133" s="30"/>
      <c r="R133" s="30"/>
      <c r="S133" s="81" t="str">
        <f t="shared" si="31"/>
        <v xml:space="preserve"> </v>
      </c>
      <c r="T133" s="38"/>
      <c r="U133" s="32"/>
      <c r="V133" s="32"/>
      <c r="W133" s="32"/>
      <c r="X133" s="32"/>
      <c r="Y133" s="88" t="str">
        <f t="shared" si="32"/>
        <v xml:space="preserve"> </v>
      </c>
      <c r="Z133" s="30"/>
      <c r="AA133" s="30"/>
      <c r="AB133" s="81" t="str">
        <f t="shared" si="33"/>
        <v xml:space="preserve"> </v>
      </c>
      <c r="AC133" s="38"/>
      <c r="AD133" s="32"/>
      <c r="AE133" s="32"/>
      <c r="AF133" s="32"/>
      <c r="AG133" s="32"/>
      <c r="AH133" s="88" t="str">
        <f t="shared" si="34"/>
        <v xml:space="preserve"> </v>
      </c>
      <c r="AI133" s="30"/>
      <c r="AJ133" s="30"/>
      <c r="AK133" s="81" t="str">
        <f t="shared" si="35"/>
        <v xml:space="preserve"> </v>
      </c>
      <c r="AL133" s="38"/>
      <c r="AM133" s="32"/>
      <c r="AN133" s="32"/>
      <c r="AO133" s="32"/>
      <c r="AP133" s="32"/>
      <c r="AQ133" s="88" t="str">
        <f t="shared" si="36"/>
        <v xml:space="preserve"> </v>
      </c>
      <c r="AR133" s="30"/>
      <c r="AS133" s="30"/>
      <c r="AT133" s="81" t="str">
        <f t="shared" si="37"/>
        <v xml:space="preserve"> </v>
      </c>
      <c r="AU133" s="38"/>
      <c r="AV133" s="32"/>
      <c r="AW133" s="32"/>
      <c r="AX133" s="32"/>
      <c r="AY133" s="32"/>
      <c r="AZ133" s="88" t="str">
        <f t="shared" si="38"/>
        <v xml:space="preserve"> </v>
      </c>
      <c r="BA133" s="30"/>
      <c r="BB133" s="30"/>
      <c r="BC133" s="81" t="str">
        <f t="shared" si="39"/>
        <v xml:space="preserve"> </v>
      </c>
      <c r="BD133" s="38"/>
      <c r="BE133" s="32"/>
      <c r="BF133" s="32"/>
      <c r="BG133" s="32"/>
      <c r="BH133" s="32"/>
      <c r="BI133" s="88" t="str">
        <f t="shared" si="40"/>
        <v xml:space="preserve"> </v>
      </c>
      <c r="BJ133" s="30"/>
      <c r="BK133" s="30"/>
      <c r="BL133" s="81" t="str">
        <f t="shared" si="41"/>
        <v xml:space="preserve"> </v>
      </c>
      <c r="BM133" s="38"/>
      <c r="BN133" s="32"/>
      <c r="BO133" s="32"/>
      <c r="BP133" s="32"/>
      <c r="BQ133" s="32"/>
      <c r="BR133" s="88" t="str">
        <f t="shared" si="42"/>
        <v xml:space="preserve"> </v>
      </c>
      <c r="BS133" s="30"/>
      <c r="BT133" s="30"/>
      <c r="BU133" s="81" t="str">
        <f t="shared" si="43"/>
        <v xml:space="preserve"> </v>
      </c>
      <c r="BV133" s="38"/>
      <c r="BW133" s="32"/>
      <c r="BX133" s="32"/>
      <c r="BY133" s="32"/>
      <c r="BZ133" s="32"/>
      <c r="CA133" s="88" t="str">
        <f t="shared" si="44"/>
        <v xml:space="preserve"> </v>
      </c>
      <c r="CB133" s="30"/>
      <c r="CC133" s="30"/>
      <c r="CD133" s="81" t="str">
        <f t="shared" si="45"/>
        <v xml:space="preserve"> </v>
      </c>
      <c r="CE133" s="38"/>
      <c r="CF133" s="32"/>
      <c r="CG133" s="32"/>
      <c r="CH133" s="32"/>
      <c r="CI133" s="32"/>
      <c r="CJ133" s="88" t="str">
        <f t="shared" si="46"/>
        <v xml:space="preserve"> </v>
      </c>
      <c r="CK133" s="30"/>
      <c r="CL133" s="30"/>
      <c r="CM133" s="81" t="str">
        <f t="shared" si="47"/>
        <v xml:space="preserve"> </v>
      </c>
    </row>
    <row r="134" spans="1:91" x14ac:dyDescent="0.2">
      <c r="A134" s="70"/>
      <c r="B134" s="38"/>
      <c r="C134" s="32"/>
      <c r="D134" s="32"/>
      <c r="E134" s="32"/>
      <c r="F134" s="32"/>
      <c r="G134" s="88" t="str">
        <f t="shared" si="0"/>
        <v xml:space="preserve"> </v>
      </c>
      <c r="H134" s="30"/>
      <c r="I134" s="30"/>
      <c r="J134" s="81" t="str">
        <f t="shared" si="29"/>
        <v xml:space="preserve"> </v>
      </c>
      <c r="K134" s="38"/>
      <c r="L134" s="32"/>
      <c r="M134" s="32"/>
      <c r="N134" s="32"/>
      <c r="O134" s="32"/>
      <c r="P134" s="88" t="str">
        <f t="shared" si="30"/>
        <v xml:space="preserve"> </v>
      </c>
      <c r="Q134" s="30"/>
      <c r="R134" s="30"/>
      <c r="S134" s="81" t="str">
        <f t="shared" si="31"/>
        <v xml:space="preserve"> </v>
      </c>
      <c r="T134" s="38"/>
      <c r="U134" s="32"/>
      <c r="V134" s="32"/>
      <c r="W134" s="32"/>
      <c r="X134" s="32"/>
      <c r="Y134" s="88" t="str">
        <f t="shared" si="32"/>
        <v xml:space="preserve"> </v>
      </c>
      <c r="Z134" s="30"/>
      <c r="AA134" s="30"/>
      <c r="AB134" s="81" t="str">
        <f t="shared" si="33"/>
        <v xml:space="preserve"> </v>
      </c>
      <c r="AC134" s="38"/>
      <c r="AD134" s="32"/>
      <c r="AE134" s="32"/>
      <c r="AF134" s="32"/>
      <c r="AG134" s="32"/>
      <c r="AH134" s="88" t="str">
        <f t="shared" si="34"/>
        <v xml:space="preserve"> </v>
      </c>
      <c r="AI134" s="30"/>
      <c r="AJ134" s="30"/>
      <c r="AK134" s="81" t="str">
        <f t="shared" si="35"/>
        <v xml:space="preserve"> </v>
      </c>
      <c r="AL134" s="38"/>
      <c r="AM134" s="32"/>
      <c r="AN134" s="32"/>
      <c r="AO134" s="32"/>
      <c r="AP134" s="32"/>
      <c r="AQ134" s="88" t="str">
        <f t="shared" si="36"/>
        <v xml:space="preserve"> </v>
      </c>
      <c r="AR134" s="30"/>
      <c r="AS134" s="30"/>
      <c r="AT134" s="81" t="str">
        <f t="shared" si="37"/>
        <v xml:space="preserve"> </v>
      </c>
      <c r="AU134" s="38"/>
      <c r="AV134" s="32"/>
      <c r="AW134" s="32"/>
      <c r="AX134" s="32"/>
      <c r="AY134" s="32"/>
      <c r="AZ134" s="88" t="str">
        <f t="shared" si="38"/>
        <v xml:space="preserve"> </v>
      </c>
      <c r="BA134" s="30"/>
      <c r="BB134" s="30"/>
      <c r="BC134" s="81" t="str">
        <f t="shared" si="39"/>
        <v xml:space="preserve"> </v>
      </c>
      <c r="BD134" s="38"/>
      <c r="BE134" s="32"/>
      <c r="BF134" s="32"/>
      <c r="BG134" s="32"/>
      <c r="BH134" s="32"/>
      <c r="BI134" s="88" t="str">
        <f t="shared" si="40"/>
        <v xml:space="preserve"> </v>
      </c>
      <c r="BJ134" s="30"/>
      <c r="BK134" s="30"/>
      <c r="BL134" s="81" t="str">
        <f t="shared" si="41"/>
        <v xml:space="preserve"> </v>
      </c>
      <c r="BM134" s="38"/>
      <c r="BN134" s="32"/>
      <c r="BO134" s="32"/>
      <c r="BP134" s="32"/>
      <c r="BQ134" s="32"/>
      <c r="BR134" s="88" t="str">
        <f t="shared" si="42"/>
        <v xml:space="preserve"> </v>
      </c>
      <c r="BS134" s="30"/>
      <c r="BT134" s="30"/>
      <c r="BU134" s="81" t="str">
        <f t="shared" si="43"/>
        <v xml:space="preserve"> </v>
      </c>
      <c r="BV134" s="38"/>
      <c r="BW134" s="32"/>
      <c r="BX134" s="32"/>
      <c r="BY134" s="32"/>
      <c r="BZ134" s="32"/>
      <c r="CA134" s="88" t="str">
        <f t="shared" si="44"/>
        <v xml:space="preserve"> </v>
      </c>
      <c r="CB134" s="30"/>
      <c r="CC134" s="30"/>
      <c r="CD134" s="81" t="str">
        <f t="shared" si="45"/>
        <v xml:space="preserve"> </v>
      </c>
      <c r="CE134" s="38"/>
      <c r="CF134" s="32"/>
      <c r="CG134" s="32"/>
      <c r="CH134" s="32"/>
      <c r="CI134" s="32"/>
      <c r="CJ134" s="88" t="str">
        <f t="shared" si="46"/>
        <v xml:space="preserve"> </v>
      </c>
      <c r="CK134" s="30"/>
      <c r="CL134" s="30"/>
      <c r="CM134" s="81" t="str">
        <f t="shared" si="47"/>
        <v xml:space="preserve"> </v>
      </c>
    </row>
    <row r="135" spans="1:91" x14ac:dyDescent="0.2">
      <c r="A135" s="70"/>
      <c r="B135" s="38"/>
      <c r="C135" s="32"/>
      <c r="D135" s="32"/>
      <c r="E135" s="32"/>
      <c r="F135" s="32"/>
      <c r="G135" s="88" t="str">
        <f t="shared" si="0"/>
        <v xml:space="preserve"> </v>
      </c>
      <c r="H135" s="30"/>
      <c r="I135" s="30"/>
      <c r="J135" s="81" t="str">
        <f t="shared" si="29"/>
        <v xml:space="preserve"> </v>
      </c>
      <c r="K135" s="38"/>
      <c r="L135" s="32"/>
      <c r="M135" s="32"/>
      <c r="N135" s="32"/>
      <c r="O135" s="32"/>
      <c r="P135" s="88" t="str">
        <f t="shared" si="30"/>
        <v xml:space="preserve"> </v>
      </c>
      <c r="Q135" s="30"/>
      <c r="R135" s="30"/>
      <c r="S135" s="81" t="str">
        <f t="shared" si="31"/>
        <v xml:space="preserve"> </v>
      </c>
      <c r="T135" s="38"/>
      <c r="U135" s="32"/>
      <c r="V135" s="32"/>
      <c r="W135" s="32"/>
      <c r="X135" s="32"/>
      <c r="Y135" s="88" t="str">
        <f t="shared" si="32"/>
        <v xml:space="preserve"> </v>
      </c>
      <c r="Z135" s="30"/>
      <c r="AA135" s="30"/>
      <c r="AB135" s="81" t="str">
        <f t="shared" si="33"/>
        <v xml:space="preserve"> </v>
      </c>
      <c r="AC135" s="38"/>
      <c r="AD135" s="32"/>
      <c r="AE135" s="32"/>
      <c r="AF135" s="32"/>
      <c r="AG135" s="32"/>
      <c r="AH135" s="88" t="str">
        <f t="shared" si="34"/>
        <v xml:space="preserve"> </v>
      </c>
      <c r="AI135" s="30"/>
      <c r="AJ135" s="30"/>
      <c r="AK135" s="81" t="str">
        <f t="shared" si="35"/>
        <v xml:space="preserve"> </v>
      </c>
      <c r="AL135" s="38"/>
      <c r="AM135" s="32"/>
      <c r="AN135" s="32"/>
      <c r="AO135" s="32"/>
      <c r="AP135" s="32"/>
      <c r="AQ135" s="88" t="str">
        <f t="shared" si="36"/>
        <v xml:space="preserve"> </v>
      </c>
      <c r="AR135" s="30"/>
      <c r="AS135" s="30"/>
      <c r="AT135" s="81" t="str">
        <f t="shared" si="37"/>
        <v xml:space="preserve"> </v>
      </c>
      <c r="AU135" s="38"/>
      <c r="AV135" s="32"/>
      <c r="AW135" s="32"/>
      <c r="AX135" s="32"/>
      <c r="AY135" s="32"/>
      <c r="AZ135" s="88" t="str">
        <f t="shared" si="38"/>
        <v xml:space="preserve"> </v>
      </c>
      <c r="BA135" s="30"/>
      <c r="BB135" s="30"/>
      <c r="BC135" s="81" t="str">
        <f t="shared" si="39"/>
        <v xml:space="preserve"> </v>
      </c>
      <c r="BD135" s="38"/>
      <c r="BE135" s="32"/>
      <c r="BF135" s="32"/>
      <c r="BG135" s="32"/>
      <c r="BH135" s="32"/>
      <c r="BI135" s="88" t="str">
        <f t="shared" si="40"/>
        <v xml:space="preserve"> </v>
      </c>
      <c r="BJ135" s="30"/>
      <c r="BK135" s="30"/>
      <c r="BL135" s="81" t="str">
        <f t="shared" si="41"/>
        <v xml:space="preserve"> </v>
      </c>
      <c r="BM135" s="38"/>
      <c r="BN135" s="32"/>
      <c r="BO135" s="32"/>
      <c r="BP135" s="32"/>
      <c r="BQ135" s="32"/>
      <c r="BR135" s="88" t="str">
        <f t="shared" si="42"/>
        <v xml:space="preserve"> </v>
      </c>
      <c r="BS135" s="30"/>
      <c r="BT135" s="30"/>
      <c r="BU135" s="81" t="str">
        <f t="shared" si="43"/>
        <v xml:space="preserve"> </v>
      </c>
      <c r="BV135" s="38"/>
      <c r="BW135" s="32"/>
      <c r="BX135" s="32"/>
      <c r="BY135" s="32"/>
      <c r="BZ135" s="32"/>
      <c r="CA135" s="88" t="str">
        <f t="shared" si="44"/>
        <v xml:space="preserve"> </v>
      </c>
      <c r="CB135" s="30"/>
      <c r="CC135" s="30"/>
      <c r="CD135" s="81" t="str">
        <f t="shared" si="45"/>
        <v xml:space="preserve"> </v>
      </c>
      <c r="CE135" s="38"/>
      <c r="CF135" s="32"/>
      <c r="CG135" s="32"/>
      <c r="CH135" s="32"/>
      <c r="CI135" s="32"/>
      <c r="CJ135" s="88" t="str">
        <f t="shared" si="46"/>
        <v xml:space="preserve"> </v>
      </c>
      <c r="CK135" s="30"/>
      <c r="CL135" s="30"/>
      <c r="CM135" s="81" t="str">
        <f t="shared" si="47"/>
        <v xml:space="preserve"> </v>
      </c>
    </row>
    <row r="136" spans="1:91" x14ac:dyDescent="0.2">
      <c r="A136" s="70"/>
      <c r="B136" s="38"/>
      <c r="C136" s="32"/>
      <c r="D136" s="32"/>
      <c r="E136" s="32"/>
      <c r="F136" s="32"/>
      <c r="G136" s="88" t="str">
        <f t="shared" si="0"/>
        <v xml:space="preserve"> </v>
      </c>
      <c r="H136" s="30"/>
      <c r="I136" s="30"/>
      <c r="J136" s="81" t="str">
        <f t="shared" si="29"/>
        <v xml:space="preserve"> </v>
      </c>
      <c r="K136" s="38"/>
      <c r="L136" s="32"/>
      <c r="M136" s="32"/>
      <c r="N136" s="32"/>
      <c r="O136" s="32"/>
      <c r="P136" s="88" t="str">
        <f t="shared" si="30"/>
        <v xml:space="preserve"> </v>
      </c>
      <c r="Q136" s="30"/>
      <c r="R136" s="30"/>
      <c r="S136" s="81" t="str">
        <f t="shared" si="31"/>
        <v xml:space="preserve"> </v>
      </c>
      <c r="T136" s="38"/>
      <c r="U136" s="32"/>
      <c r="V136" s="32"/>
      <c r="W136" s="32"/>
      <c r="X136" s="32"/>
      <c r="Y136" s="88" t="str">
        <f t="shared" si="32"/>
        <v xml:space="preserve"> </v>
      </c>
      <c r="Z136" s="30"/>
      <c r="AA136" s="30"/>
      <c r="AB136" s="81" t="str">
        <f t="shared" si="33"/>
        <v xml:space="preserve"> </v>
      </c>
      <c r="AC136" s="38"/>
      <c r="AD136" s="32"/>
      <c r="AE136" s="32"/>
      <c r="AF136" s="32"/>
      <c r="AG136" s="32"/>
      <c r="AH136" s="88" t="str">
        <f t="shared" si="34"/>
        <v xml:space="preserve"> </v>
      </c>
      <c r="AI136" s="30"/>
      <c r="AJ136" s="30"/>
      <c r="AK136" s="81" t="str">
        <f t="shared" si="35"/>
        <v xml:space="preserve"> </v>
      </c>
      <c r="AL136" s="38"/>
      <c r="AM136" s="32"/>
      <c r="AN136" s="32"/>
      <c r="AO136" s="32"/>
      <c r="AP136" s="32"/>
      <c r="AQ136" s="88" t="str">
        <f t="shared" si="36"/>
        <v xml:space="preserve"> </v>
      </c>
      <c r="AR136" s="30"/>
      <c r="AS136" s="30"/>
      <c r="AT136" s="81" t="str">
        <f t="shared" si="37"/>
        <v xml:space="preserve"> </v>
      </c>
      <c r="AU136" s="38"/>
      <c r="AV136" s="32"/>
      <c r="AW136" s="32"/>
      <c r="AX136" s="32"/>
      <c r="AY136" s="32"/>
      <c r="AZ136" s="88" t="str">
        <f t="shared" si="38"/>
        <v xml:space="preserve"> </v>
      </c>
      <c r="BA136" s="30"/>
      <c r="BB136" s="30"/>
      <c r="BC136" s="81" t="str">
        <f t="shared" si="39"/>
        <v xml:space="preserve"> </v>
      </c>
      <c r="BD136" s="38"/>
      <c r="BE136" s="32"/>
      <c r="BF136" s="32"/>
      <c r="BG136" s="32"/>
      <c r="BH136" s="32"/>
      <c r="BI136" s="88" t="str">
        <f t="shared" si="40"/>
        <v xml:space="preserve"> </v>
      </c>
      <c r="BJ136" s="30"/>
      <c r="BK136" s="30"/>
      <c r="BL136" s="81" t="str">
        <f t="shared" si="41"/>
        <v xml:space="preserve"> </v>
      </c>
      <c r="BM136" s="38"/>
      <c r="BN136" s="32"/>
      <c r="BO136" s="32"/>
      <c r="BP136" s="32"/>
      <c r="BQ136" s="32"/>
      <c r="BR136" s="88" t="str">
        <f t="shared" si="42"/>
        <v xml:space="preserve"> </v>
      </c>
      <c r="BS136" s="30"/>
      <c r="BT136" s="30"/>
      <c r="BU136" s="81" t="str">
        <f t="shared" si="43"/>
        <v xml:space="preserve"> </v>
      </c>
      <c r="BV136" s="38"/>
      <c r="BW136" s="32"/>
      <c r="BX136" s="32"/>
      <c r="BY136" s="32"/>
      <c r="BZ136" s="32"/>
      <c r="CA136" s="88" t="str">
        <f t="shared" si="44"/>
        <v xml:space="preserve"> </v>
      </c>
      <c r="CB136" s="30"/>
      <c r="CC136" s="30"/>
      <c r="CD136" s="81" t="str">
        <f t="shared" si="45"/>
        <v xml:space="preserve"> </v>
      </c>
      <c r="CE136" s="38"/>
      <c r="CF136" s="32"/>
      <c r="CG136" s="32"/>
      <c r="CH136" s="32"/>
      <c r="CI136" s="32"/>
      <c r="CJ136" s="88" t="str">
        <f t="shared" si="46"/>
        <v xml:space="preserve"> </v>
      </c>
      <c r="CK136" s="30"/>
      <c r="CL136" s="30"/>
      <c r="CM136" s="81" t="str">
        <f t="shared" si="47"/>
        <v xml:space="preserve"> </v>
      </c>
    </row>
    <row r="137" spans="1:91" x14ac:dyDescent="0.2">
      <c r="A137" s="70"/>
      <c r="B137" s="38"/>
      <c r="C137" s="32"/>
      <c r="D137" s="32"/>
      <c r="E137" s="32"/>
      <c r="F137" s="32"/>
      <c r="G137" s="88" t="str">
        <f t="shared" si="0"/>
        <v xml:space="preserve"> </v>
      </c>
      <c r="H137" s="30"/>
      <c r="I137" s="30"/>
      <c r="J137" s="81" t="str">
        <f t="shared" si="29"/>
        <v xml:space="preserve"> </v>
      </c>
      <c r="K137" s="38"/>
      <c r="L137" s="32"/>
      <c r="M137" s="32"/>
      <c r="N137" s="32"/>
      <c r="O137" s="32"/>
      <c r="P137" s="88" t="str">
        <f t="shared" si="30"/>
        <v xml:space="preserve"> </v>
      </c>
      <c r="Q137" s="30"/>
      <c r="R137" s="30"/>
      <c r="S137" s="81" t="str">
        <f t="shared" si="31"/>
        <v xml:space="preserve"> </v>
      </c>
      <c r="T137" s="38"/>
      <c r="U137" s="32"/>
      <c r="V137" s="32"/>
      <c r="W137" s="32"/>
      <c r="X137" s="32"/>
      <c r="Y137" s="88" t="str">
        <f t="shared" si="32"/>
        <v xml:space="preserve"> </v>
      </c>
      <c r="Z137" s="30"/>
      <c r="AA137" s="30"/>
      <c r="AB137" s="81" t="str">
        <f t="shared" si="33"/>
        <v xml:space="preserve"> </v>
      </c>
      <c r="AC137" s="38"/>
      <c r="AD137" s="32"/>
      <c r="AE137" s="32"/>
      <c r="AF137" s="32"/>
      <c r="AG137" s="32"/>
      <c r="AH137" s="88" t="str">
        <f t="shared" si="34"/>
        <v xml:space="preserve"> </v>
      </c>
      <c r="AI137" s="30"/>
      <c r="AJ137" s="30"/>
      <c r="AK137" s="81" t="str">
        <f t="shared" si="35"/>
        <v xml:space="preserve"> </v>
      </c>
      <c r="AL137" s="38"/>
      <c r="AM137" s="32"/>
      <c r="AN137" s="32"/>
      <c r="AO137" s="32"/>
      <c r="AP137" s="32"/>
      <c r="AQ137" s="88" t="str">
        <f t="shared" si="36"/>
        <v xml:space="preserve"> </v>
      </c>
      <c r="AR137" s="30"/>
      <c r="AS137" s="30"/>
      <c r="AT137" s="81" t="str">
        <f t="shared" si="37"/>
        <v xml:space="preserve"> </v>
      </c>
      <c r="AU137" s="38"/>
      <c r="AV137" s="32"/>
      <c r="AW137" s="32"/>
      <c r="AX137" s="32"/>
      <c r="AY137" s="32"/>
      <c r="AZ137" s="88" t="str">
        <f t="shared" si="38"/>
        <v xml:space="preserve"> </v>
      </c>
      <c r="BA137" s="30"/>
      <c r="BB137" s="30"/>
      <c r="BC137" s="81" t="str">
        <f t="shared" si="39"/>
        <v xml:space="preserve"> </v>
      </c>
      <c r="BD137" s="38"/>
      <c r="BE137" s="32"/>
      <c r="BF137" s="32"/>
      <c r="BG137" s="32"/>
      <c r="BH137" s="32"/>
      <c r="BI137" s="88" t="str">
        <f t="shared" si="40"/>
        <v xml:space="preserve"> </v>
      </c>
      <c r="BJ137" s="30"/>
      <c r="BK137" s="30"/>
      <c r="BL137" s="81" t="str">
        <f t="shared" si="41"/>
        <v xml:space="preserve"> </v>
      </c>
      <c r="BM137" s="38"/>
      <c r="BN137" s="32"/>
      <c r="BO137" s="32"/>
      <c r="BP137" s="32"/>
      <c r="BQ137" s="32"/>
      <c r="BR137" s="88" t="str">
        <f t="shared" si="42"/>
        <v xml:space="preserve"> </v>
      </c>
      <c r="BS137" s="30"/>
      <c r="BT137" s="30"/>
      <c r="BU137" s="81" t="str">
        <f t="shared" si="43"/>
        <v xml:space="preserve"> </v>
      </c>
      <c r="BV137" s="38"/>
      <c r="BW137" s="32"/>
      <c r="BX137" s="32"/>
      <c r="BY137" s="32"/>
      <c r="BZ137" s="32"/>
      <c r="CA137" s="88" t="str">
        <f t="shared" si="44"/>
        <v xml:space="preserve"> </v>
      </c>
      <c r="CB137" s="30"/>
      <c r="CC137" s="30"/>
      <c r="CD137" s="81" t="str">
        <f t="shared" si="45"/>
        <v xml:space="preserve"> </v>
      </c>
      <c r="CE137" s="38"/>
      <c r="CF137" s="32"/>
      <c r="CG137" s="32"/>
      <c r="CH137" s="32"/>
      <c r="CI137" s="32"/>
      <c r="CJ137" s="88" t="str">
        <f t="shared" si="46"/>
        <v xml:space="preserve"> </v>
      </c>
      <c r="CK137" s="30"/>
      <c r="CL137" s="30"/>
      <c r="CM137" s="81" t="str">
        <f t="shared" si="47"/>
        <v xml:space="preserve"> </v>
      </c>
    </row>
    <row r="138" spans="1:91" x14ac:dyDescent="0.2">
      <c r="A138" s="70"/>
      <c r="B138" s="38"/>
      <c r="C138" s="32"/>
      <c r="D138" s="32"/>
      <c r="E138" s="32"/>
      <c r="F138" s="32"/>
      <c r="G138" s="88" t="str">
        <f t="shared" si="0"/>
        <v xml:space="preserve"> </v>
      </c>
      <c r="H138" s="30"/>
      <c r="I138" s="30"/>
      <c r="J138" s="81" t="str">
        <f t="shared" si="29"/>
        <v xml:space="preserve"> </v>
      </c>
      <c r="K138" s="38"/>
      <c r="L138" s="32"/>
      <c r="M138" s="32"/>
      <c r="N138" s="32"/>
      <c r="O138" s="32"/>
      <c r="P138" s="88" t="str">
        <f t="shared" si="30"/>
        <v xml:space="preserve"> </v>
      </c>
      <c r="Q138" s="30"/>
      <c r="R138" s="30"/>
      <c r="S138" s="81" t="str">
        <f t="shared" si="31"/>
        <v xml:space="preserve"> </v>
      </c>
      <c r="T138" s="38"/>
      <c r="U138" s="32"/>
      <c r="V138" s="32"/>
      <c r="W138" s="32"/>
      <c r="X138" s="32"/>
      <c r="Y138" s="88" t="str">
        <f t="shared" si="32"/>
        <v xml:space="preserve"> </v>
      </c>
      <c r="Z138" s="30"/>
      <c r="AA138" s="30"/>
      <c r="AB138" s="81" t="str">
        <f t="shared" si="33"/>
        <v xml:space="preserve"> </v>
      </c>
      <c r="AC138" s="38"/>
      <c r="AD138" s="32"/>
      <c r="AE138" s="32"/>
      <c r="AF138" s="32"/>
      <c r="AG138" s="32"/>
      <c r="AH138" s="88" t="str">
        <f t="shared" si="34"/>
        <v xml:space="preserve"> </v>
      </c>
      <c r="AI138" s="30"/>
      <c r="AJ138" s="30"/>
      <c r="AK138" s="81" t="str">
        <f t="shared" si="35"/>
        <v xml:space="preserve"> </v>
      </c>
      <c r="AL138" s="38"/>
      <c r="AM138" s="32"/>
      <c r="AN138" s="32"/>
      <c r="AO138" s="32"/>
      <c r="AP138" s="32"/>
      <c r="AQ138" s="88" t="str">
        <f t="shared" si="36"/>
        <v xml:space="preserve"> </v>
      </c>
      <c r="AR138" s="30"/>
      <c r="AS138" s="30"/>
      <c r="AT138" s="81" t="str">
        <f t="shared" si="37"/>
        <v xml:space="preserve"> </v>
      </c>
      <c r="AU138" s="38"/>
      <c r="AV138" s="32"/>
      <c r="AW138" s="32"/>
      <c r="AX138" s="32"/>
      <c r="AY138" s="32"/>
      <c r="AZ138" s="88" t="str">
        <f t="shared" si="38"/>
        <v xml:space="preserve"> </v>
      </c>
      <c r="BA138" s="30"/>
      <c r="BB138" s="30"/>
      <c r="BC138" s="81" t="str">
        <f t="shared" si="39"/>
        <v xml:space="preserve"> </v>
      </c>
      <c r="BD138" s="38"/>
      <c r="BE138" s="32"/>
      <c r="BF138" s="32"/>
      <c r="BG138" s="32"/>
      <c r="BH138" s="32"/>
      <c r="BI138" s="88" t="str">
        <f t="shared" si="40"/>
        <v xml:space="preserve"> </v>
      </c>
      <c r="BJ138" s="30"/>
      <c r="BK138" s="30"/>
      <c r="BL138" s="81" t="str">
        <f t="shared" si="41"/>
        <v xml:space="preserve"> </v>
      </c>
      <c r="BM138" s="38"/>
      <c r="BN138" s="32"/>
      <c r="BO138" s="32"/>
      <c r="BP138" s="32"/>
      <c r="BQ138" s="32"/>
      <c r="BR138" s="88" t="str">
        <f t="shared" si="42"/>
        <v xml:space="preserve"> </v>
      </c>
      <c r="BS138" s="30"/>
      <c r="BT138" s="30"/>
      <c r="BU138" s="81" t="str">
        <f t="shared" si="43"/>
        <v xml:space="preserve"> </v>
      </c>
      <c r="BV138" s="38"/>
      <c r="BW138" s="32"/>
      <c r="BX138" s="32"/>
      <c r="BY138" s="32"/>
      <c r="BZ138" s="32"/>
      <c r="CA138" s="88" t="str">
        <f t="shared" si="44"/>
        <v xml:space="preserve"> </v>
      </c>
      <c r="CB138" s="30"/>
      <c r="CC138" s="30"/>
      <c r="CD138" s="81" t="str">
        <f t="shared" si="45"/>
        <v xml:space="preserve"> </v>
      </c>
      <c r="CE138" s="38"/>
      <c r="CF138" s="32"/>
      <c r="CG138" s="32"/>
      <c r="CH138" s="32"/>
      <c r="CI138" s="32"/>
      <c r="CJ138" s="88" t="str">
        <f t="shared" si="46"/>
        <v xml:space="preserve"> </v>
      </c>
      <c r="CK138" s="30"/>
      <c r="CL138" s="30"/>
      <c r="CM138" s="81" t="str">
        <f t="shared" si="47"/>
        <v xml:space="preserve"> </v>
      </c>
    </row>
    <row r="139" spans="1:91" x14ac:dyDescent="0.2">
      <c r="A139" s="70"/>
      <c r="B139" s="38"/>
      <c r="C139" s="32"/>
      <c r="D139" s="32"/>
      <c r="E139" s="32"/>
      <c r="F139" s="32"/>
      <c r="G139" s="88" t="str">
        <f t="shared" si="0"/>
        <v xml:space="preserve"> </v>
      </c>
      <c r="H139" s="30"/>
      <c r="I139" s="30"/>
      <c r="J139" s="81" t="str">
        <f t="shared" si="29"/>
        <v xml:space="preserve"> </v>
      </c>
      <c r="K139" s="38"/>
      <c r="L139" s="32"/>
      <c r="M139" s="32"/>
      <c r="N139" s="32"/>
      <c r="O139" s="32"/>
      <c r="P139" s="88" t="str">
        <f t="shared" si="30"/>
        <v xml:space="preserve"> </v>
      </c>
      <c r="Q139" s="30"/>
      <c r="R139" s="30"/>
      <c r="S139" s="81" t="str">
        <f t="shared" si="31"/>
        <v xml:space="preserve"> </v>
      </c>
      <c r="T139" s="38"/>
      <c r="U139" s="32"/>
      <c r="V139" s="32"/>
      <c r="W139" s="32"/>
      <c r="X139" s="32"/>
      <c r="Y139" s="88" t="str">
        <f t="shared" si="32"/>
        <v xml:space="preserve"> </v>
      </c>
      <c r="Z139" s="30"/>
      <c r="AA139" s="30"/>
      <c r="AB139" s="81" t="str">
        <f t="shared" si="33"/>
        <v xml:space="preserve"> </v>
      </c>
      <c r="AC139" s="38"/>
      <c r="AD139" s="32"/>
      <c r="AE139" s="32"/>
      <c r="AF139" s="32"/>
      <c r="AG139" s="32"/>
      <c r="AH139" s="88" t="str">
        <f t="shared" si="34"/>
        <v xml:space="preserve"> </v>
      </c>
      <c r="AI139" s="30"/>
      <c r="AJ139" s="30"/>
      <c r="AK139" s="81" t="str">
        <f t="shared" si="35"/>
        <v xml:space="preserve"> </v>
      </c>
      <c r="AL139" s="38"/>
      <c r="AM139" s="32"/>
      <c r="AN139" s="32"/>
      <c r="AO139" s="32"/>
      <c r="AP139" s="32"/>
      <c r="AQ139" s="88" t="str">
        <f t="shared" si="36"/>
        <v xml:space="preserve"> </v>
      </c>
      <c r="AR139" s="30"/>
      <c r="AS139" s="30"/>
      <c r="AT139" s="81" t="str">
        <f t="shared" si="37"/>
        <v xml:space="preserve"> </v>
      </c>
      <c r="AU139" s="38"/>
      <c r="AV139" s="32"/>
      <c r="AW139" s="32"/>
      <c r="AX139" s="32"/>
      <c r="AY139" s="32"/>
      <c r="AZ139" s="88" t="str">
        <f t="shared" si="38"/>
        <v xml:space="preserve"> </v>
      </c>
      <c r="BA139" s="30"/>
      <c r="BB139" s="30"/>
      <c r="BC139" s="81" t="str">
        <f t="shared" si="39"/>
        <v xml:space="preserve"> </v>
      </c>
      <c r="BD139" s="38"/>
      <c r="BE139" s="32"/>
      <c r="BF139" s="32"/>
      <c r="BG139" s="32"/>
      <c r="BH139" s="32"/>
      <c r="BI139" s="88" t="str">
        <f t="shared" si="40"/>
        <v xml:space="preserve"> </v>
      </c>
      <c r="BJ139" s="30"/>
      <c r="BK139" s="30"/>
      <c r="BL139" s="81" t="str">
        <f t="shared" si="41"/>
        <v xml:space="preserve"> </v>
      </c>
      <c r="BM139" s="38"/>
      <c r="BN139" s="32"/>
      <c r="BO139" s="32"/>
      <c r="BP139" s="32"/>
      <c r="BQ139" s="32"/>
      <c r="BR139" s="88" t="str">
        <f t="shared" si="42"/>
        <v xml:space="preserve"> </v>
      </c>
      <c r="BS139" s="30"/>
      <c r="BT139" s="30"/>
      <c r="BU139" s="81" t="str">
        <f t="shared" si="43"/>
        <v xml:space="preserve"> </v>
      </c>
      <c r="BV139" s="38"/>
      <c r="BW139" s="32"/>
      <c r="BX139" s="32"/>
      <c r="BY139" s="32"/>
      <c r="BZ139" s="32"/>
      <c r="CA139" s="88" t="str">
        <f t="shared" si="44"/>
        <v xml:space="preserve"> </v>
      </c>
      <c r="CB139" s="30"/>
      <c r="CC139" s="30"/>
      <c r="CD139" s="81" t="str">
        <f t="shared" si="45"/>
        <v xml:space="preserve"> </v>
      </c>
      <c r="CE139" s="38"/>
      <c r="CF139" s="32"/>
      <c r="CG139" s="32"/>
      <c r="CH139" s="32"/>
      <c r="CI139" s="32"/>
      <c r="CJ139" s="88" t="str">
        <f t="shared" si="46"/>
        <v xml:space="preserve"> </v>
      </c>
      <c r="CK139" s="30"/>
      <c r="CL139" s="30"/>
      <c r="CM139" s="81" t="str">
        <f t="shared" si="47"/>
        <v xml:space="preserve"> </v>
      </c>
    </row>
    <row r="140" spans="1:91" x14ac:dyDescent="0.2">
      <c r="A140" s="70"/>
      <c r="B140" s="38"/>
      <c r="C140" s="32"/>
      <c r="D140" s="32"/>
      <c r="E140" s="32"/>
      <c r="F140" s="32"/>
      <c r="G140" s="88" t="str">
        <f t="shared" ref="G140" si="48">IF(LEN(B140)&gt;0,E140-D140," ")</f>
        <v xml:space="preserve"> </v>
      </c>
      <c r="H140" s="30"/>
      <c r="I140" s="30"/>
      <c r="J140" s="81" t="str">
        <f t="shared" ref="J140" si="49">IF(AND(LEN(TRIM(H140)&gt;0),ISNUMBER(H140),LEN(TRIM(I140))&gt;0,ISNUMBER(I140)),IF(AND(LEN(TRIM(C$15))&gt;0,ISNUMBER(C$15)),IF(C$15&gt;1,(I140-H140)/(C$15-1),IF(C$15=1,0,"ERROR")),"ERROR")," ")</f>
        <v xml:space="preserve"> </v>
      </c>
      <c r="K140" s="38"/>
      <c r="L140" s="32"/>
      <c r="M140" s="32"/>
      <c r="N140" s="32"/>
      <c r="O140" s="32"/>
      <c r="P140" s="88" t="str">
        <f t="shared" si="1"/>
        <v xml:space="preserve"> </v>
      </c>
      <c r="Q140" s="30"/>
      <c r="R140" s="30"/>
      <c r="S140" s="81" t="str">
        <f t="shared" ref="S140" si="50">IF(AND(LEN(TRIM(Q140)&gt;0),ISNUMBER(Q140),LEN(TRIM(R140))&gt;0,ISNUMBER(R140)),IF(AND(LEN(TRIM(L$15))&gt;0,ISNUMBER(L$15)),IF(L$15&gt;1,(R140-Q140)/(L$15-1),IF(L$15=1,0,"ERROR")),"ERROR")," ")</f>
        <v xml:space="preserve"> </v>
      </c>
      <c r="T140" s="38"/>
      <c r="U140" s="32"/>
      <c r="V140" s="32"/>
      <c r="W140" s="32"/>
      <c r="X140" s="32"/>
      <c r="Y140" s="88" t="str">
        <f t="shared" si="2"/>
        <v xml:space="preserve"> </v>
      </c>
      <c r="Z140" s="30"/>
      <c r="AA140" s="30"/>
      <c r="AB140" s="81" t="str">
        <f t="shared" ref="AB140" si="51">IF(AND(LEN(TRIM(Z140)&gt;0),ISNUMBER(Z140),LEN(TRIM(AA140))&gt;0,ISNUMBER(AA140)),IF(AND(LEN(TRIM(U$15))&gt;0,ISNUMBER(U$15)),IF(U$15&gt;1,(AA140-Z140)/(U$15-1),IF(U$15=1,0,"ERROR")),"ERROR")," ")</f>
        <v xml:space="preserve"> </v>
      </c>
      <c r="AC140" s="38"/>
      <c r="AD140" s="32"/>
      <c r="AE140" s="32"/>
      <c r="AF140" s="32"/>
      <c r="AG140" s="32"/>
      <c r="AH140" s="88" t="str">
        <f t="shared" si="3"/>
        <v xml:space="preserve"> </v>
      </c>
      <c r="AI140" s="30"/>
      <c r="AJ140" s="30"/>
      <c r="AK140" s="81" t="str">
        <f t="shared" ref="AK140" si="52">IF(AND(LEN(TRIM(AI140)&gt;0),ISNUMBER(AI140),LEN(TRIM(AJ140))&gt;0,ISNUMBER(AJ140)),IF(AND(LEN(TRIM(AD$15))&gt;0,ISNUMBER(AD$15)),IF(AD$15&gt;1,(AJ140-AI140)/(AD$15-1),IF(AD$15=1,0,"ERROR")),"ERROR")," ")</f>
        <v xml:space="preserve"> </v>
      </c>
      <c r="AL140" s="38"/>
      <c r="AM140" s="32"/>
      <c r="AN140" s="32"/>
      <c r="AO140" s="32"/>
      <c r="AP140" s="32"/>
      <c r="AQ140" s="88" t="str">
        <f t="shared" si="4"/>
        <v xml:space="preserve"> </v>
      </c>
      <c r="AR140" s="30"/>
      <c r="AS140" s="30"/>
      <c r="AT140" s="81" t="str">
        <f t="shared" ref="AT140" si="53">IF(AND(LEN(TRIM(AR140)&gt;0),ISNUMBER(AR140),LEN(TRIM(AS140))&gt;0,ISNUMBER(AS140)),IF(AND(LEN(TRIM(AM$15))&gt;0,ISNUMBER(AM$15)),IF(AM$15&gt;1,(AS140-AR140)/(AM$15-1),IF(AM$15=1,0,"ERROR")),"ERROR")," ")</f>
        <v xml:space="preserve"> </v>
      </c>
      <c r="AU140" s="38"/>
      <c r="AV140" s="32"/>
      <c r="AW140" s="32"/>
      <c r="AX140" s="32"/>
      <c r="AY140" s="32"/>
      <c r="AZ140" s="88" t="str">
        <f t="shared" si="5"/>
        <v xml:space="preserve"> </v>
      </c>
      <c r="BA140" s="30"/>
      <c r="BB140" s="30"/>
      <c r="BC140" s="81" t="str">
        <f t="shared" ref="BC140" si="54">IF(AND(LEN(TRIM(BA140)&gt;0),ISNUMBER(BA140),LEN(TRIM(BB140))&gt;0,ISNUMBER(BB140)),IF(AND(LEN(TRIM(AV$15))&gt;0,ISNUMBER(AV$15)),IF(AV$15&gt;1,(BB140-BA140)/(AV$15-1),IF(AV$15=1,0,"ERROR")),"ERROR")," ")</f>
        <v xml:space="preserve"> </v>
      </c>
      <c r="BD140" s="38"/>
      <c r="BE140" s="32"/>
      <c r="BF140" s="32"/>
      <c r="BG140" s="32"/>
      <c r="BH140" s="32"/>
      <c r="BI140" s="88" t="str">
        <f t="shared" si="6"/>
        <v xml:space="preserve"> </v>
      </c>
      <c r="BJ140" s="30"/>
      <c r="BK140" s="30"/>
      <c r="BL140" s="81" t="str">
        <f t="shared" ref="BL140" si="55">IF(AND(LEN(TRIM(BJ140)&gt;0),ISNUMBER(BJ140),LEN(TRIM(BK140))&gt;0,ISNUMBER(BK140)),IF(AND(LEN(TRIM(BE$15))&gt;0,ISNUMBER(BE$15)),IF(BE$15&gt;1,(BK140-BJ140)/(BE$15-1),IF(BE$15=1,0,"ERROR")),"ERROR")," ")</f>
        <v xml:space="preserve"> </v>
      </c>
      <c r="BM140" s="38"/>
      <c r="BN140" s="32"/>
      <c r="BO140" s="32"/>
      <c r="BP140" s="32"/>
      <c r="BQ140" s="32"/>
      <c r="BR140" s="88" t="str">
        <f t="shared" si="7"/>
        <v xml:space="preserve"> </v>
      </c>
      <c r="BS140" s="30"/>
      <c r="BT140" s="30"/>
      <c r="BU140" s="81" t="str">
        <f t="shared" ref="BU140" si="56">IF(AND(LEN(TRIM(BS140)&gt;0),ISNUMBER(BS140),LEN(TRIM(BT140))&gt;0,ISNUMBER(BT140)),IF(AND(LEN(TRIM(BN$15))&gt;0,ISNUMBER(BN$15)),IF(BN$15&gt;1,(BT140-BS140)/(BN$15-1),IF(BN$15=1,0,"ERROR")),"ERROR")," ")</f>
        <v xml:space="preserve"> </v>
      </c>
      <c r="BV140" s="38"/>
      <c r="BW140" s="32"/>
      <c r="BX140" s="32"/>
      <c r="BY140" s="32"/>
      <c r="BZ140" s="32"/>
      <c r="CA140" s="88" t="str">
        <f t="shared" si="8"/>
        <v xml:space="preserve"> </v>
      </c>
      <c r="CB140" s="30"/>
      <c r="CC140" s="30"/>
      <c r="CD140" s="81" t="str">
        <f t="shared" ref="CD140" si="57">IF(AND(LEN(TRIM(CB140)&gt;0),ISNUMBER(CB140),LEN(TRIM(CC140))&gt;0,ISNUMBER(CC140)),IF(AND(LEN(TRIM(BW$15))&gt;0,ISNUMBER(BW$15)),IF(BW$15&gt;1,(CC140-CB140)/(BW$15-1),IF(BW$15=1,0,"ERROR")),"ERROR")," ")</f>
        <v xml:space="preserve"> </v>
      </c>
      <c r="CE140" s="38"/>
      <c r="CF140" s="32"/>
      <c r="CG140" s="32"/>
      <c r="CH140" s="32"/>
      <c r="CI140" s="32"/>
      <c r="CJ140" s="88" t="str">
        <f t="shared" si="9"/>
        <v xml:space="preserve"> </v>
      </c>
      <c r="CK140" s="30"/>
      <c r="CL140" s="30"/>
      <c r="CM140" s="81" t="str">
        <f t="shared" ref="CM140" si="58">IF(AND(LEN(TRIM(CK140)&gt;0),ISNUMBER(CK140),LEN(TRIM(CL140))&gt;0,ISNUMBER(CL140)),IF(AND(LEN(TRIM(CF$15))&gt;0,ISNUMBER(CF$15)),IF(CF$15&gt;1,(CL140-CK140)/(CF$15-1),IF(CF$15=1,0,"ERROR")),"ERROR")," ")</f>
        <v xml:space="preserve"> </v>
      </c>
    </row>
    <row r="141" spans="1:91" ht="13.5" thickBot="1" x14ac:dyDescent="0.25">
      <c r="A141" s="89"/>
      <c r="B141" s="39"/>
      <c r="C141" s="33"/>
      <c r="D141" s="33"/>
      <c r="E141" s="33"/>
      <c r="F141" s="33"/>
      <c r="G141" s="90" t="str">
        <f t="shared" si="0"/>
        <v xml:space="preserve"> </v>
      </c>
      <c r="H141" s="33"/>
      <c r="I141" s="33"/>
      <c r="J141" s="91" t="str">
        <f>IF(AND(LEN(TRIM(H141)&gt;0),ISNUMBER(H141),LEN(TRIM(I141))&gt;0,ISNUMBER(I141)),IF(AND(LEN(TRIM(C$15))&gt;0,ISNUMBER(C$15)),IF(C$15&gt;1,(I141-H141)/(C$15-1),IF(C$15=1,0,"ERROR")),"ERROR")," ")</f>
        <v xml:space="preserve"> </v>
      </c>
      <c r="K141" s="39"/>
      <c r="L141" s="33"/>
      <c r="M141" s="33"/>
      <c r="N141" s="33"/>
      <c r="O141" s="33"/>
      <c r="P141" s="90" t="str">
        <f t="shared" si="1"/>
        <v xml:space="preserve"> </v>
      </c>
      <c r="Q141" s="33"/>
      <c r="R141" s="33"/>
      <c r="S141" s="91" t="str">
        <f>IF(AND(LEN(TRIM(Q141)&gt;0),ISNUMBER(Q141),LEN(TRIM(R141))&gt;0,ISNUMBER(R141)),IF(AND(LEN(TRIM(L$15))&gt;0,ISNUMBER(L$15)),IF(L$15&gt;1,(R141-Q141)/(L$15-1),IF(L$15=1,0,"ERROR")),"ERROR")," ")</f>
        <v xml:space="preserve"> </v>
      </c>
      <c r="T141" s="39"/>
      <c r="U141" s="33"/>
      <c r="V141" s="33"/>
      <c r="W141" s="33"/>
      <c r="X141" s="33"/>
      <c r="Y141" s="90" t="str">
        <f t="shared" si="2"/>
        <v xml:space="preserve"> </v>
      </c>
      <c r="Z141" s="33"/>
      <c r="AA141" s="33"/>
      <c r="AB141" s="91" t="str">
        <f>IF(AND(LEN(TRIM(Z141)&gt;0),ISNUMBER(Z141),LEN(TRIM(AA141))&gt;0,ISNUMBER(AA141)),IF(AND(LEN(TRIM(U$15))&gt;0,ISNUMBER(U$15)),IF(U$15&gt;1,(AA141-Z141)/(U$15-1),IF(U$15=1,0,"ERROR")),"ERROR")," ")</f>
        <v xml:space="preserve"> </v>
      </c>
      <c r="AC141" s="39"/>
      <c r="AD141" s="33"/>
      <c r="AE141" s="33"/>
      <c r="AF141" s="33"/>
      <c r="AG141" s="33"/>
      <c r="AH141" s="90" t="str">
        <f t="shared" si="3"/>
        <v xml:space="preserve"> </v>
      </c>
      <c r="AI141" s="33"/>
      <c r="AJ141" s="33"/>
      <c r="AK141" s="91" t="str">
        <f>IF(AND(LEN(TRIM(AI141)&gt;0),ISNUMBER(AI141),LEN(TRIM(AJ141))&gt;0,ISNUMBER(AJ141)),IF(AND(LEN(TRIM(AD$15))&gt;0,ISNUMBER(AD$15)),IF(AD$15&gt;1,(AJ141-AI141)/(AD$15-1),IF(AD$15=1,0,"ERROR")),"ERROR")," ")</f>
        <v xml:space="preserve"> </v>
      </c>
      <c r="AL141" s="39"/>
      <c r="AM141" s="33"/>
      <c r="AN141" s="33"/>
      <c r="AO141" s="33"/>
      <c r="AP141" s="33"/>
      <c r="AQ141" s="90" t="str">
        <f t="shared" si="4"/>
        <v xml:space="preserve"> </v>
      </c>
      <c r="AR141" s="33"/>
      <c r="AS141" s="33"/>
      <c r="AT141" s="91" t="str">
        <f>IF(AND(LEN(TRIM(AR141)&gt;0),ISNUMBER(AR141),LEN(TRIM(AS141))&gt;0,ISNUMBER(AS141)),IF(AND(LEN(TRIM(AM$15))&gt;0,ISNUMBER(AM$15)),IF(AM$15&gt;1,(AS141-AR141)/(AM$15-1),IF(AM$15=1,0,"ERROR")),"ERROR")," ")</f>
        <v xml:space="preserve"> </v>
      </c>
      <c r="AU141" s="39"/>
      <c r="AV141" s="33"/>
      <c r="AW141" s="33"/>
      <c r="AX141" s="33"/>
      <c r="AY141" s="33"/>
      <c r="AZ141" s="90" t="str">
        <f t="shared" si="5"/>
        <v xml:space="preserve"> </v>
      </c>
      <c r="BA141" s="33"/>
      <c r="BB141" s="33"/>
      <c r="BC141" s="91" t="str">
        <f>IF(AND(LEN(TRIM(BA141)&gt;0),ISNUMBER(BA141),LEN(TRIM(BB141))&gt;0,ISNUMBER(BB141)),IF(AND(LEN(TRIM(AV$15))&gt;0,ISNUMBER(AV$15)),IF(AV$15&gt;1,(BB141-BA141)/(AV$15-1),IF(AV$15=1,0,"ERROR")),"ERROR")," ")</f>
        <v xml:space="preserve"> </v>
      </c>
      <c r="BD141" s="39"/>
      <c r="BE141" s="33"/>
      <c r="BF141" s="33"/>
      <c r="BG141" s="33"/>
      <c r="BH141" s="33"/>
      <c r="BI141" s="90" t="str">
        <f t="shared" si="6"/>
        <v xml:space="preserve"> </v>
      </c>
      <c r="BJ141" s="33"/>
      <c r="BK141" s="33"/>
      <c r="BL141" s="91" t="str">
        <f>IF(AND(LEN(TRIM(BJ141)&gt;0),ISNUMBER(BJ141),LEN(TRIM(BK141))&gt;0,ISNUMBER(BK141)),IF(AND(LEN(TRIM(BE$15))&gt;0,ISNUMBER(BE$15)),IF(BE$15&gt;1,(BK141-BJ141)/(BE$15-1),IF(BE$15=1,0,"ERROR")),"ERROR")," ")</f>
        <v xml:space="preserve"> </v>
      </c>
      <c r="BM141" s="39"/>
      <c r="BN141" s="33"/>
      <c r="BO141" s="33"/>
      <c r="BP141" s="33"/>
      <c r="BQ141" s="33"/>
      <c r="BR141" s="90" t="str">
        <f t="shared" si="7"/>
        <v xml:space="preserve"> </v>
      </c>
      <c r="BS141" s="33"/>
      <c r="BT141" s="33"/>
      <c r="BU141" s="91" t="str">
        <f>IF(AND(LEN(TRIM(BS141)&gt;0),ISNUMBER(BS141),LEN(TRIM(BT141))&gt;0,ISNUMBER(BT141)),IF(AND(LEN(TRIM(BN$15))&gt;0,ISNUMBER(BN$15)),IF(BN$15&gt;1,(BT141-BS141)/(BN$15-1),IF(BN$15=1,0,"ERROR")),"ERROR")," ")</f>
        <v xml:space="preserve"> </v>
      </c>
      <c r="BV141" s="39"/>
      <c r="BW141" s="33"/>
      <c r="BX141" s="33"/>
      <c r="BY141" s="33"/>
      <c r="BZ141" s="33"/>
      <c r="CA141" s="90" t="str">
        <f t="shared" si="8"/>
        <v xml:space="preserve"> </v>
      </c>
      <c r="CB141" s="33"/>
      <c r="CC141" s="33"/>
      <c r="CD141" s="91" t="str">
        <f>IF(AND(LEN(TRIM(CB141)&gt;0),ISNUMBER(CB141),LEN(TRIM(CC141))&gt;0,ISNUMBER(CC141)),IF(AND(LEN(TRIM(BW$15))&gt;0,ISNUMBER(BW$15)),IF(BW$15&gt;1,(CC141-CB141)/(BW$15-1),IF(BW$15=1,0,"ERROR")),"ERROR")," ")</f>
        <v xml:space="preserve"> </v>
      </c>
      <c r="CE141" s="39"/>
      <c r="CF141" s="33"/>
      <c r="CG141" s="33"/>
      <c r="CH141" s="33"/>
      <c r="CI141" s="33"/>
      <c r="CJ141" s="90" t="str">
        <f t="shared" si="9"/>
        <v xml:space="preserve"> </v>
      </c>
      <c r="CK141" s="33"/>
      <c r="CL141" s="33"/>
      <c r="CM141" s="91" t="str">
        <f>IF(AND(LEN(TRIM(CK141)&gt;0),ISNUMBER(CK141),LEN(TRIM(CL141))&gt;0,ISNUMBER(CL141)),IF(AND(LEN(TRIM(CF$15))&gt;0,ISNUMBER(CF$15)),IF(CF$15&gt;1,(CL141-CK141)/(CF$15-1),IF(CF$15=1,0,"ERROR")),"ERROR")," ")</f>
        <v xml:space="preserve"> </v>
      </c>
    </row>
    <row r="142" spans="1:91" ht="13.5" thickTop="1" x14ac:dyDescent="0.2"/>
  </sheetData>
  <sheetProtection sheet="1" objects="1" scenarios="1"/>
  <mergeCells count="3">
    <mergeCell ref="B1:G1"/>
    <mergeCell ref="A3:A7"/>
    <mergeCell ref="A9:A41"/>
  </mergeCells>
  <phoneticPr fontId="0" type="noConversion"/>
  <pageMargins left="0.74803149606299213" right="0.74803149606299213" top="0.98425196850393704" bottom="0.98425196850393704" header="0.51181102362204722" footer="0.51181102362204722"/>
  <pageSetup paperSize="9" scale="38" fitToWidth="100" orientation="portrait" horizontalDpi="1200" verticalDpi="1200" r:id="rId1"/>
  <headerFooter alignWithMargins="0">
    <oddHeader>&amp;A</oddHeader>
    <oddFooter>&amp;F&amp;RPage &amp;P</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19"/>
  <sheetViews>
    <sheetView workbookViewId="0"/>
  </sheetViews>
  <sheetFormatPr defaultRowHeight="12.75" x14ac:dyDescent="0.2"/>
  <cols>
    <col min="1" max="1" width="48" bestFit="1" customWidth="1"/>
    <col min="2" max="4" width="12.7109375" customWidth="1"/>
    <col min="5" max="5" width="14.28515625" bestFit="1" customWidth="1"/>
    <col min="6" max="8" width="12.7109375" customWidth="1"/>
    <col min="9" max="9" width="9.140625" customWidth="1"/>
    <col min="14" max="14" width="18.28515625" customWidth="1"/>
  </cols>
  <sheetData>
    <row r="1" spans="1:17" x14ac:dyDescent="0.2">
      <c r="A1" s="44" t="s">
        <v>80</v>
      </c>
      <c r="B1" s="44"/>
      <c r="C1" s="44"/>
      <c r="D1" s="44"/>
      <c r="E1" s="44"/>
      <c r="F1" s="44"/>
      <c r="G1" s="44"/>
      <c r="H1" s="44"/>
      <c r="I1" s="44"/>
    </row>
    <row r="2" spans="1:17" x14ac:dyDescent="0.2">
      <c r="A2" t="s">
        <v>77</v>
      </c>
    </row>
    <row r="3" spans="1:17" x14ac:dyDescent="0.2">
      <c r="A3" t="s">
        <v>78</v>
      </c>
    </row>
    <row r="4" spans="1:17" x14ac:dyDescent="0.2">
      <c r="A4" t="s">
        <v>79</v>
      </c>
    </row>
    <row r="5" spans="1:17" x14ac:dyDescent="0.2">
      <c r="A5" t="s">
        <v>81</v>
      </c>
    </row>
    <row r="9" spans="1:17" x14ac:dyDescent="0.2">
      <c r="N9" t="s">
        <v>112</v>
      </c>
      <c r="O9" t="s">
        <v>116</v>
      </c>
    </row>
    <row r="10" spans="1:17" ht="38.25" x14ac:dyDescent="0.2">
      <c r="A10" s="44" t="s">
        <v>88</v>
      </c>
      <c r="B10" s="44" t="s">
        <v>108</v>
      </c>
      <c r="C10" s="55" t="s">
        <v>113</v>
      </c>
      <c r="D10" s="44" t="s">
        <v>109</v>
      </c>
      <c r="E10" s="44" t="s">
        <v>114</v>
      </c>
      <c r="F10" s="44" t="s">
        <v>90</v>
      </c>
      <c r="G10" s="44" t="s">
        <v>110</v>
      </c>
      <c r="H10" s="44" t="s">
        <v>111</v>
      </c>
      <c r="I10" s="44"/>
      <c r="J10" t="s">
        <v>91</v>
      </c>
      <c r="K10">
        <f>IF(LEN('Decks, Tracks and Embankment'!$B$3)&gt;0,MATCH('Decks, Tracks and Embankment'!$B$3,Options!A11:A12,),0)</f>
        <v>1</v>
      </c>
      <c r="M10" s="54" t="s">
        <v>94</v>
      </c>
      <c r="N10" s="54" t="str" cm="1">
        <f t="array" aca="1" ref="N10" ca="1">IF(LEN(O10)&gt;0,INDIRECT(O10),"")</f>
        <v>m</v>
      </c>
      <c r="O10" t="str">
        <f>IF($K$10&gt;0,ADDRESS(10+$K$10,4),"")</f>
        <v>$D$11</v>
      </c>
    </row>
    <row r="11" spans="1:17" x14ac:dyDescent="0.2">
      <c r="A11" t="str">
        <f>B11&amp;","&amp;D11&amp;","&amp;F11&amp;","&amp;G11&amp;","&amp;H11</f>
        <v>N,m,kg,s,C</v>
      </c>
      <c r="B11" t="s">
        <v>100</v>
      </c>
      <c r="C11" t="s">
        <v>115</v>
      </c>
      <c r="D11" t="s">
        <v>101</v>
      </c>
      <c r="E11" t="s">
        <v>92</v>
      </c>
      <c r="F11" t="s">
        <v>102</v>
      </c>
      <c r="G11" t="s">
        <v>103</v>
      </c>
      <c r="H11" t="s">
        <v>104</v>
      </c>
      <c r="M11" s="54" t="s">
        <v>96</v>
      </c>
      <c r="N11" s="54" t="str" cm="1">
        <f t="array" aca="1" ref="N11" ca="1">IF(LEN(O11)&gt;0,INDIRECT(O11)&amp;"/"&amp;INDIRECT(P11),"")</f>
        <v>kN/mm</v>
      </c>
      <c r="O11" t="str">
        <f>IF($K$10&gt;0,ADDRESS(10+$K$10,3),"")</f>
        <v>$C$11</v>
      </c>
      <c r="P11" t="str">
        <f>IF($K$10&gt;0,ADDRESS(10+$K$10,5),"")</f>
        <v>$E$11</v>
      </c>
    </row>
    <row r="12" spans="1:17" x14ac:dyDescent="0.2">
      <c r="A12" t="str">
        <f>B12&amp;","&amp;D12&amp;","&amp;F12&amp;","&amp;G12&amp;","&amp;H12</f>
        <v>kip,ft,kslug,s,F</v>
      </c>
      <c r="B12" t="s">
        <v>105</v>
      </c>
      <c r="C12" t="s">
        <v>105</v>
      </c>
      <c r="D12" t="s">
        <v>106</v>
      </c>
      <c r="E12" t="s">
        <v>93</v>
      </c>
      <c r="F12" t="s">
        <v>107</v>
      </c>
      <c r="G12" t="s">
        <v>103</v>
      </c>
      <c r="H12" t="s">
        <v>87</v>
      </c>
      <c r="M12" s="54" t="s">
        <v>95</v>
      </c>
      <c r="N12" s="54" t="str" cm="1">
        <f t="array" aca="1" ref="N12" ca="1">IF(LEN(O12)&gt;0,INDIRECT(O12),"")</f>
        <v>kg</v>
      </c>
      <c r="O12" t="str">
        <f>IF($K$10&gt;0,ADDRESS(10+$K$10,6),"")</f>
        <v>$F$11</v>
      </c>
    </row>
    <row r="13" spans="1:17" x14ac:dyDescent="0.2">
      <c r="M13" s="54" t="s">
        <v>97</v>
      </c>
      <c r="N13" s="54" t="str" cm="1">
        <f t="array" aca="1" ref="N13" ca="1">IF(LEN(O13)&gt;0,INDIRECT(O13)&amp;"/"&amp;INDIRECT(P13)&amp;" per "&amp;INDIRECT(Q13)&amp;" of track","")</f>
        <v>kN/mm per m of track</v>
      </c>
      <c r="O13" t="str">
        <f>IF($K$10&gt;0,ADDRESS(10+$K$10,3),"")</f>
        <v>$C$11</v>
      </c>
      <c r="P13" t="str">
        <f>IF($K$10&gt;0,ADDRESS(10+$K$10,5),"")</f>
        <v>$E$11</v>
      </c>
      <c r="Q13" t="str">
        <f>IF($K$10&gt;0,ADDRESS(10+$K$10,4),"")</f>
        <v>$D$11</v>
      </c>
    </row>
    <row r="14" spans="1:17" x14ac:dyDescent="0.2">
      <c r="M14" s="54" t="s">
        <v>117</v>
      </c>
      <c r="N14" s="54" t="str" cm="1">
        <f t="array" aca="1" ref="N14" ca="1">IF(LEN(O14)&gt;0,INDIRECT(O14),"")</f>
        <v>mm</v>
      </c>
      <c r="O14" t="str">
        <f>IF($K$10&gt;0,ADDRESS(10+$K$10,5),"")</f>
        <v>$E$11</v>
      </c>
    </row>
    <row r="15" spans="1:17" x14ac:dyDescent="0.2">
      <c r="M15" s="54" t="s">
        <v>98</v>
      </c>
      <c r="N15" s="54" t="str" cm="1">
        <f t="array" aca="1" ref="N15" ca="1">IF(LEN(O15)&gt;0,INDIRECT(O15),"")</f>
        <v>C</v>
      </c>
      <c r="O15" t="str">
        <f>IF($K$10&gt;0,ADDRESS(10+$K$10,8),"")</f>
        <v>$H$11</v>
      </c>
    </row>
    <row r="16" spans="1:17" x14ac:dyDescent="0.2">
      <c r="M16" s="54" t="s">
        <v>99</v>
      </c>
      <c r="N16" s="54" t="str" cm="1">
        <f t="array" aca="1" ref="N16" ca="1">IF(LEN(O16)&gt;0,INDIRECT(O16)&amp;"/"&amp;INDIRECT(P16),"")</f>
        <v>kN/m</v>
      </c>
      <c r="O16" t="str">
        <f>IF($K$10&gt;0,ADDRESS(10+$K$10,3),"")</f>
        <v>$C$11</v>
      </c>
      <c r="P16" t="str">
        <f>IF($K$10&gt;0,ADDRESS(10+$K$10,4),"")</f>
        <v>$D$11</v>
      </c>
    </row>
    <row r="17" spans="13:15" x14ac:dyDescent="0.2">
      <c r="M17" s="54" t="s">
        <v>120</v>
      </c>
      <c r="N17" s="54" t="str" cm="1">
        <f t="array" aca="1" ref="N17" ca="1">IF(LEN(O17)&gt;0,INDIRECT(O17),"")</f>
        <v>mm</v>
      </c>
      <c r="O17" t="str">
        <f>IF($K$10&gt;0,ADDRESS(10+$K$10,5),"")</f>
        <v>$E$11</v>
      </c>
    </row>
    <row r="18" spans="13:15" x14ac:dyDescent="0.2">
      <c r="M18" s="54" t="s">
        <v>121</v>
      </c>
      <c r="N18" s="54" t="str" cm="1">
        <f t="array" aca="1" ref="N18" ca="1">IF(LEN(O18)&gt;0,INDIRECT(O18),"")</f>
        <v>N</v>
      </c>
      <c r="O18" t="str">
        <f>IF($K$10&gt;0,ADDRESS(10+$K$10,2),"")</f>
        <v>$B$11</v>
      </c>
    </row>
    <row r="19" spans="13:15" x14ac:dyDescent="0.2">
      <c r="M19" s="54" t="s">
        <v>123</v>
      </c>
      <c r="N19" s="54" t="str" cm="1">
        <f t="array" aca="1" ref="N19" ca="1">IF(LEN(O19)&gt;0,INDIRECT(O19)&amp;" per "&amp;INDIRECT(Q13)&amp;" of track","")</f>
        <v>kN per m of track</v>
      </c>
      <c r="O19" t="str">
        <f>IF($K$10&gt;0,ADDRESS(10+$K$10,3),"")</f>
        <v>$C$11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8529F2C-BBB5-4506-BB61-6EC0640C687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15</vt:i4>
      </vt:variant>
    </vt:vector>
  </HeadingPairs>
  <TitlesOfParts>
    <vt:vector size="22" baseType="lpstr">
      <vt:lpstr>Decks, Tracks and Embankment</vt:lpstr>
      <vt:lpstr>Structure Definition</vt:lpstr>
      <vt:lpstr>Geometric Properties</vt:lpstr>
      <vt:lpstr>Material Properties</vt:lpstr>
      <vt:lpstr>Interaction and Expansion Joint</vt:lpstr>
      <vt:lpstr>Loading</vt:lpstr>
      <vt:lpstr>Options</vt:lpstr>
      <vt:lpstr>BearingUnit</vt:lpstr>
      <vt:lpstr>ExpJntGap</vt:lpstr>
      <vt:lpstr>ForceUnit</vt:lpstr>
      <vt:lpstr>InteractionUnit</vt:lpstr>
      <vt:lpstr>LengthMinorUnit</vt:lpstr>
      <vt:lpstr>LengthUnit</vt:lpstr>
      <vt:lpstr>MassUnit</vt:lpstr>
      <vt:lpstr>'Decks, Tracks and Embankment'!Print_Area</vt:lpstr>
      <vt:lpstr>'Geometric Properties'!Print_Titles</vt:lpstr>
      <vt:lpstr>'Material Properties'!Print_Titles</vt:lpstr>
      <vt:lpstr>'Structure Definition'!Print_Titles</vt:lpstr>
      <vt:lpstr>TemperatureUnit</vt:lpstr>
      <vt:lpstr>TemperatureUnits</vt:lpstr>
      <vt:lpstr>UDLUnit</vt:lpstr>
      <vt:lpstr>YieldForceUnits</vt:lpstr>
    </vt:vector>
  </TitlesOfParts>
  <Company>FEA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LUSAS</dc:creator>
  <cp:lastModifiedBy>Geoff Paice</cp:lastModifiedBy>
  <cp:lastPrinted>2019-02-26T09:59:32Z</cp:lastPrinted>
  <dcterms:created xsi:type="dcterms:W3CDTF">2005-07-13T15:57:54Z</dcterms:created>
  <dcterms:modified xsi:type="dcterms:W3CDTF">2024-11-21T16:00:02Z</dcterms:modified>
</cp:coreProperties>
</file>